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rubio\Desktop\"/>
    </mc:Choice>
  </mc:AlternateContent>
  <bookViews>
    <workbookView xWindow="0" yWindow="0" windowWidth="20490" windowHeight="7755" tabRatio="507"/>
  </bookViews>
  <sheets>
    <sheet name="VENTA" sheetId="1" r:id="rId1"/>
    <sheet name="VENTA POR CANAL" sheetId="2" r:id="rId2"/>
    <sheet name="VENTA POR PRODUCTO" sheetId="3" r:id="rId3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3" l="1"/>
  <c r="F15" i="3"/>
  <c r="E15" i="3"/>
  <c r="D15" i="3"/>
  <c r="F14" i="3"/>
  <c r="E14" i="3"/>
  <c r="D14" i="3"/>
  <c r="F13" i="3"/>
  <c r="E13" i="3"/>
  <c r="D13" i="3"/>
  <c r="F12" i="3"/>
  <c r="E12" i="3"/>
  <c r="D16" i="3" l="1"/>
  <c r="C12" i="3"/>
  <c r="F16" i="3"/>
  <c r="C15" i="3"/>
  <c r="C14" i="3"/>
  <c r="C13" i="3"/>
  <c r="E16" i="3"/>
  <c r="F86" i="3"/>
  <c r="F84" i="3"/>
  <c r="D85" i="3"/>
  <c r="F85" i="3"/>
  <c r="D84" i="3"/>
  <c r="D86" i="3"/>
  <c r="E84" i="3"/>
  <c r="E85" i="3"/>
  <c r="E86" i="3"/>
  <c r="E87" i="3"/>
  <c r="D87" i="3"/>
  <c r="F87" i="3"/>
  <c r="E48" i="3"/>
  <c r="E50" i="3"/>
  <c r="E49" i="3"/>
  <c r="E51" i="3"/>
  <c r="D48" i="3"/>
  <c r="F48" i="3"/>
  <c r="D49" i="3"/>
  <c r="F49" i="3"/>
  <c r="D50" i="3"/>
  <c r="F50" i="3"/>
  <c r="D51" i="3"/>
  <c r="F51" i="3"/>
  <c r="C16" i="3" l="1"/>
  <c r="C51" i="3"/>
  <c r="C49" i="3"/>
  <c r="C87" i="3"/>
  <c r="E88" i="3"/>
  <c r="C86" i="3"/>
  <c r="C85" i="3"/>
  <c r="F88" i="3"/>
  <c r="C84" i="3"/>
  <c r="D88" i="3"/>
  <c r="F52" i="3"/>
  <c r="E52" i="3"/>
  <c r="C50" i="3"/>
  <c r="C48" i="3"/>
  <c r="D52" i="3"/>
  <c r="C88" i="3" l="1"/>
  <c r="C52" i="3"/>
</calcChain>
</file>

<file path=xl/sharedStrings.xml><?xml version="1.0" encoding="utf-8"?>
<sst xmlns="http://schemas.openxmlformats.org/spreadsheetml/2006/main" count="288" uniqueCount="64">
  <si>
    <t>Canal</t>
  </si>
  <si>
    <t>Acumulado</t>
  </si>
  <si>
    <t>FVD</t>
  </si>
  <si>
    <t>PLATAFORMA</t>
  </si>
  <si>
    <t>TASKFORCE</t>
  </si>
  <si>
    <t>DISTRIBUIDOR</t>
  </si>
  <si>
    <t>Total</t>
  </si>
  <si>
    <t>VENTA BRUTA</t>
  </si>
  <si>
    <t>VENTA VALIDADA</t>
  </si>
  <si>
    <t>VENTA INSTALADA</t>
  </si>
  <si>
    <t>Total Madrid</t>
  </si>
  <si>
    <t>Total Valencia</t>
  </si>
  <si>
    <t>Total FVD</t>
  </si>
  <si>
    <t>BARCELONA</t>
  </si>
  <si>
    <t>CADIZ</t>
  </si>
  <si>
    <t>CORDOBA</t>
  </si>
  <si>
    <t>GIRONA</t>
  </si>
  <si>
    <t>HUESCA</t>
  </si>
  <si>
    <t>HUELVA</t>
  </si>
  <si>
    <t>LLEIDA</t>
  </si>
  <si>
    <t>SEVILLA</t>
  </si>
  <si>
    <t>TARRAGONA</t>
  </si>
  <si>
    <t>TERUEL</t>
  </si>
  <si>
    <t>ZARAGOZA</t>
  </si>
  <si>
    <t>Medium</t>
  </si>
  <si>
    <t>Bold</t>
  </si>
  <si>
    <t>Hat Trick</t>
  </si>
  <si>
    <t>Total Plataforma</t>
  </si>
  <si>
    <t>Total Taskforce</t>
  </si>
  <si>
    <t>Total Distribuidor</t>
  </si>
  <si>
    <t>AAA</t>
  </si>
  <si>
    <t>BBB</t>
  </si>
  <si>
    <t>CCC</t>
  </si>
  <si>
    <t>DDD</t>
  </si>
  <si>
    <t>HIGH</t>
  </si>
  <si>
    <t>LOW</t>
  </si>
  <si>
    <t>Total AAA</t>
  </si>
  <si>
    <t>Total BBB</t>
  </si>
  <si>
    <t>Total CCC</t>
  </si>
  <si>
    <t>Total DDD</t>
  </si>
  <si>
    <t>DDDD</t>
  </si>
  <si>
    <t>A</t>
  </si>
  <si>
    <t>B</t>
  </si>
  <si>
    <t>C</t>
  </si>
  <si>
    <t>D</t>
  </si>
  <si>
    <t>CCCC</t>
  </si>
  <si>
    <t>E</t>
  </si>
  <si>
    <t>F</t>
  </si>
  <si>
    <t>Total 123</t>
  </si>
  <si>
    <t>AAAA</t>
  </si>
  <si>
    <t>G</t>
  </si>
  <si>
    <t>H</t>
  </si>
  <si>
    <t>I</t>
  </si>
  <si>
    <t>J</t>
  </si>
  <si>
    <t>K</t>
  </si>
  <si>
    <t>L</t>
  </si>
  <si>
    <t>M</t>
  </si>
  <si>
    <t>N</t>
  </si>
  <si>
    <t>Total AAAA</t>
  </si>
  <si>
    <t>BBBB</t>
  </si>
  <si>
    <t>Total BBBB</t>
  </si>
  <si>
    <t>EEEE</t>
  </si>
  <si>
    <t>Total ABCD</t>
  </si>
  <si>
    <t>Total FGHIJ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</si>
</sst>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vertical="center"/>
    </xf>
    <xf numFmtId="14" fontId="1" fillId="3" borderId="4" xfId="0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1" fillId="3" borderId="27" xfId="0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14" fontId="1" fillId="3" borderId="13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7" borderId="12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M27"/>
  <sheetViews>
    <sheetView tabSelected="1" topLeftCell="A6" workbookViewId="0">
      <selection activeCell="P15" sqref="P15"/>
    </sheetView>
  </sheetViews>
  <sheetFormatPr baseColWidth="10" defaultRowHeight="15" x14ac:dyDescent="0.25"/>
  <cols>
    <col min="1" max="1" width="11.42578125" style="1"/>
    <col min="14" max="16384" width="11.42578125" style="1"/>
  </cols>
  <sheetData>
    <row r="2" spans="2:13" x14ac:dyDescent="0.25">
      <c r="B2" s="65" t="s">
        <v>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1"/>
    </row>
    <row r="3" spans="2:13" ht="15.75" thickBot="1" x14ac:dyDescent="0.3"/>
    <row r="4" spans="2:13" ht="15.75" thickBot="1" x14ac:dyDescent="0.3">
      <c r="B4" s="2" t="s">
        <v>0</v>
      </c>
      <c r="C4" s="3" t="s">
        <v>1</v>
      </c>
      <c r="D4" s="4">
        <v>42646</v>
      </c>
      <c r="E4" s="5">
        <v>42647</v>
      </c>
      <c r="F4" s="5">
        <v>42648</v>
      </c>
      <c r="G4" s="5">
        <v>42649</v>
      </c>
      <c r="H4" s="5">
        <v>42650</v>
      </c>
      <c r="I4" s="5">
        <v>42653</v>
      </c>
      <c r="J4" s="5">
        <v>42654</v>
      </c>
      <c r="K4" s="5">
        <v>42655</v>
      </c>
      <c r="L4" s="5">
        <v>42656</v>
      </c>
      <c r="M4" s="5">
        <v>42657</v>
      </c>
    </row>
    <row r="5" spans="2:13" x14ac:dyDescent="0.25">
      <c r="B5" s="6" t="s">
        <v>30</v>
      </c>
      <c r="C5" s="7">
        <v>16</v>
      </c>
      <c r="D5" s="8">
        <v>0</v>
      </c>
      <c r="E5" s="9">
        <v>0</v>
      </c>
      <c r="F5" s="9">
        <v>3</v>
      </c>
      <c r="G5" s="9">
        <v>0</v>
      </c>
      <c r="H5" s="9">
        <v>3</v>
      </c>
      <c r="I5" s="9">
        <v>5</v>
      </c>
      <c r="J5" s="9">
        <v>0</v>
      </c>
      <c r="K5" s="10">
        <v>0</v>
      </c>
      <c r="L5" s="9">
        <v>2</v>
      </c>
      <c r="M5" s="9">
        <v>3</v>
      </c>
    </row>
    <row r="6" spans="2:13" x14ac:dyDescent="0.25">
      <c r="B6" s="6" t="s">
        <v>31</v>
      </c>
      <c r="C6" s="7">
        <v>65</v>
      </c>
      <c r="D6" s="11">
        <v>11</v>
      </c>
      <c r="E6" s="12">
        <v>3</v>
      </c>
      <c r="F6" s="12">
        <v>6</v>
      </c>
      <c r="G6" s="12">
        <v>7</v>
      </c>
      <c r="H6" s="12">
        <v>9</v>
      </c>
      <c r="I6" s="12">
        <v>10</v>
      </c>
      <c r="J6" s="12">
        <v>9</v>
      </c>
      <c r="K6" s="13">
        <v>0</v>
      </c>
      <c r="L6" s="12">
        <v>3</v>
      </c>
      <c r="M6" s="12">
        <v>7</v>
      </c>
    </row>
    <row r="7" spans="2:13" x14ac:dyDescent="0.25">
      <c r="B7" s="6" t="s">
        <v>32</v>
      </c>
      <c r="C7" s="7">
        <v>29</v>
      </c>
      <c r="D7" s="11">
        <v>7</v>
      </c>
      <c r="E7" s="12">
        <v>4</v>
      </c>
      <c r="F7" s="12">
        <v>2</v>
      </c>
      <c r="G7" s="12">
        <v>0</v>
      </c>
      <c r="H7" s="12">
        <v>0</v>
      </c>
      <c r="I7" s="12">
        <v>3</v>
      </c>
      <c r="J7" s="12">
        <v>6</v>
      </c>
      <c r="K7" s="13">
        <v>0</v>
      </c>
      <c r="L7" s="12">
        <v>3</v>
      </c>
      <c r="M7" s="12">
        <v>4</v>
      </c>
    </row>
    <row r="8" spans="2:13" ht="15.75" thickBot="1" x14ac:dyDescent="0.3">
      <c r="B8" s="6" t="s">
        <v>33</v>
      </c>
      <c r="C8" s="7">
        <v>2</v>
      </c>
      <c r="D8" s="11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3">
        <v>0</v>
      </c>
      <c r="L8" s="12">
        <v>0</v>
      </c>
      <c r="M8" s="12">
        <v>2</v>
      </c>
    </row>
    <row r="9" spans="2:13" ht="15.75" thickBot="1" x14ac:dyDescent="0.3">
      <c r="B9" s="14" t="s">
        <v>6</v>
      </c>
      <c r="C9" s="15">
        <v>112</v>
      </c>
      <c r="D9" s="16">
        <v>18</v>
      </c>
      <c r="E9" s="16">
        <v>7</v>
      </c>
      <c r="F9" s="16">
        <v>11</v>
      </c>
      <c r="G9" s="16">
        <v>7</v>
      </c>
      <c r="H9" s="16">
        <v>12</v>
      </c>
      <c r="I9" s="16">
        <v>18</v>
      </c>
      <c r="J9" s="16">
        <v>15</v>
      </c>
      <c r="K9" s="16">
        <v>0</v>
      </c>
      <c r="L9" s="16">
        <v>8</v>
      </c>
      <c r="M9" s="16">
        <v>16</v>
      </c>
    </row>
    <row r="11" spans="2:13" x14ac:dyDescent="0.25">
      <c r="B11" s="65" t="s">
        <v>8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1"/>
    </row>
    <row r="12" spans="2:13" ht="15.75" thickBot="1" x14ac:dyDescent="0.3"/>
    <row r="13" spans="2:13" ht="15.75" thickBot="1" x14ac:dyDescent="0.3">
      <c r="B13" s="2" t="s">
        <v>0</v>
      </c>
      <c r="C13" s="3" t="s">
        <v>1</v>
      </c>
      <c r="D13" s="4">
        <v>42646</v>
      </c>
      <c r="E13" s="5">
        <v>42647</v>
      </c>
      <c r="F13" s="5">
        <v>42648</v>
      </c>
      <c r="G13" s="5">
        <v>42649</v>
      </c>
      <c r="H13" s="5">
        <v>42650</v>
      </c>
      <c r="I13" s="5">
        <v>42653</v>
      </c>
      <c r="J13" s="5">
        <v>42654</v>
      </c>
      <c r="K13" s="5">
        <v>42655</v>
      </c>
      <c r="L13" s="5">
        <v>42656</v>
      </c>
      <c r="M13" s="5">
        <v>42657</v>
      </c>
    </row>
    <row r="14" spans="2:13" x14ac:dyDescent="0.25">
      <c r="B14" s="6" t="s">
        <v>30</v>
      </c>
      <c r="C14" s="7">
        <v>23</v>
      </c>
      <c r="D14" s="17">
        <v>6</v>
      </c>
      <c r="E14" s="17">
        <v>2</v>
      </c>
      <c r="F14" s="17">
        <v>3</v>
      </c>
      <c r="G14" s="17">
        <v>0</v>
      </c>
      <c r="H14" s="17">
        <v>3</v>
      </c>
      <c r="I14" s="17">
        <v>2</v>
      </c>
      <c r="J14" s="17">
        <v>1</v>
      </c>
      <c r="K14" s="18">
        <v>0</v>
      </c>
      <c r="L14" s="17">
        <v>3</v>
      </c>
      <c r="M14" s="17">
        <v>3</v>
      </c>
    </row>
    <row r="15" spans="2:13" x14ac:dyDescent="0.25">
      <c r="B15" s="6" t="s">
        <v>31</v>
      </c>
      <c r="C15" s="7">
        <v>72</v>
      </c>
      <c r="D15" s="12">
        <v>10</v>
      </c>
      <c r="E15" s="12">
        <v>1</v>
      </c>
      <c r="F15" s="12">
        <v>5</v>
      </c>
      <c r="G15" s="12">
        <v>8</v>
      </c>
      <c r="H15" s="12">
        <v>9</v>
      </c>
      <c r="I15" s="12">
        <v>10</v>
      </c>
      <c r="J15" s="12">
        <v>17</v>
      </c>
      <c r="K15" s="13">
        <v>0</v>
      </c>
      <c r="L15" s="12">
        <v>6</v>
      </c>
      <c r="M15" s="12">
        <v>6</v>
      </c>
    </row>
    <row r="16" spans="2:13" x14ac:dyDescent="0.25">
      <c r="B16" s="6" t="s">
        <v>32</v>
      </c>
      <c r="C16" s="7">
        <v>25</v>
      </c>
      <c r="D16" s="12">
        <v>2</v>
      </c>
      <c r="E16" s="12">
        <v>5</v>
      </c>
      <c r="F16" s="12">
        <v>3</v>
      </c>
      <c r="G16" s="12">
        <v>0</v>
      </c>
      <c r="H16" s="12">
        <v>3</v>
      </c>
      <c r="I16" s="12">
        <v>3</v>
      </c>
      <c r="J16" s="12">
        <v>3</v>
      </c>
      <c r="K16" s="13">
        <v>0</v>
      </c>
      <c r="L16" s="12">
        <v>4</v>
      </c>
      <c r="M16" s="12">
        <v>2</v>
      </c>
    </row>
    <row r="17" spans="2:13" ht="15.75" thickBot="1" x14ac:dyDescent="0.3">
      <c r="B17" s="6" t="s">
        <v>33</v>
      </c>
      <c r="C17" s="7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3">
        <v>0</v>
      </c>
      <c r="L17" s="12">
        <v>0</v>
      </c>
      <c r="M17" s="12">
        <v>0</v>
      </c>
    </row>
    <row r="18" spans="2:13" ht="15.75" thickBot="1" x14ac:dyDescent="0.3">
      <c r="B18" s="14" t="s">
        <v>6</v>
      </c>
      <c r="C18" s="15">
        <v>120</v>
      </c>
      <c r="D18" s="19">
        <v>18</v>
      </c>
      <c r="E18" s="19">
        <v>8</v>
      </c>
      <c r="F18" s="19">
        <v>11</v>
      </c>
      <c r="G18" s="19">
        <v>8</v>
      </c>
      <c r="H18" s="19">
        <v>15</v>
      </c>
      <c r="I18" s="19">
        <v>15</v>
      </c>
      <c r="J18" s="19">
        <v>21</v>
      </c>
      <c r="K18" s="19">
        <v>0</v>
      </c>
      <c r="L18" s="19">
        <v>13</v>
      </c>
      <c r="M18" s="19">
        <v>11</v>
      </c>
    </row>
    <row r="20" spans="2:13" x14ac:dyDescent="0.25">
      <c r="B20" s="65" t="s">
        <v>9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1"/>
    </row>
    <row r="21" spans="2:13" ht="15.75" thickBot="1" x14ac:dyDescent="0.3"/>
    <row r="22" spans="2:13" ht="15.75" thickBot="1" x14ac:dyDescent="0.3">
      <c r="B22" s="2" t="s">
        <v>0</v>
      </c>
      <c r="C22" s="3" t="s">
        <v>1</v>
      </c>
      <c r="D22" s="4">
        <v>42646</v>
      </c>
      <c r="E22" s="5">
        <v>42647</v>
      </c>
      <c r="F22" s="5">
        <v>42648</v>
      </c>
      <c r="G22" s="5">
        <v>42649</v>
      </c>
      <c r="H22" s="5">
        <v>42650</v>
      </c>
      <c r="I22" s="5">
        <v>42653</v>
      </c>
      <c r="J22" s="5">
        <v>42654</v>
      </c>
      <c r="K22" s="5">
        <v>42655</v>
      </c>
      <c r="L22" s="5">
        <v>42656</v>
      </c>
      <c r="M22" s="5">
        <v>42657</v>
      </c>
    </row>
    <row r="23" spans="2:13" x14ac:dyDescent="0.25">
      <c r="B23" s="6" t="s">
        <v>30</v>
      </c>
      <c r="C23" s="7">
        <v>26</v>
      </c>
      <c r="D23" s="20">
        <v>1</v>
      </c>
      <c r="E23" s="17">
        <v>5</v>
      </c>
      <c r="F23" s="17">
        <v>1</v>
      </c>
      <c r="G23" s="17">
        <v>2</v>
      </c>
      <c r="H23" s="17">
        <v>2</v>
      </c>
      <c r="I23" s="17">
        <v>5</v>
      </c>
      <c r="J23" s="17">
        <v>2</v>
      </c>
      <c r="K23" s="18">
        <v>0</v>
      </c>
      <c r="L23" s="17">
        <v>3</v>
      </c>
      <c r="M23" s="17">
        <v>5</v>
      </c>
    </row>
    <row r="24" spans="2:13" x14ac:dyDescent="0.25">
      <c r="B24" s="6" t="s">
        <v>31</v>
      </c>
      <c r="C24" s="7">
        <v>55</v>
      </c>
      <c r="D24" s="11">
        <v>5</v>
      </c>
      <c r="E24" s="12">
        <v>6</v>
      </c>
      <c r="F24" s="12">
        <v>6</v>
      </c>
      <c r="G24" s="12">
        <v>6</v>
      </c>
      <c r="H24" s="12">
        <v>8</v>
      </c>
      <c r="I24" s="12">
        <v>6</v>
      </c>
      <c r="J24" s="12">
        <v>4</v>
      </c>
      <c r="K24" s="13">
        <v>0</v>
      </c>
      <c r="L24" s="12">
        <v>7</v>
      </c>
      <c r="M24" s="12">
        <v>7</v>
      </c>
    </row>
    <row r="25" spans="2:13" x14ac:dyDescent="0.25">
      <c r="B25" s="6" t="s">
        <v>32</v>
      </c>
      <c r="C25" s="7">
        <v>22</v>
      </c>
      <c r="D25" s="11">
        <v>5</v>
      </c>
      <c r="E25" s="12">
        <v>1</v>
      </c>
      <c r="F25" s="12">
        <v>1</v>
      </c>
      <c r="G25" s="12">
        <v>1</v>
      </c>
      <c r="H25" s="12">
        <v>2</v>
      </c>
      <c r="I25" s="12">
        <v>3</v>
      </c>
      <c r="J25" s="12">
        <v>4</v>
      </c>
      <c r="K25" s="13">
        <v>0</v>
      </c>
      <c r="L25" s="12">
        <v>4</v>
      </c>
      <c r="M25" s="12">
        <v>1</v>
      </c>
    </row>
    <row r="26" spans="2:13" ht="15.75" thickBot="1" x14ac:dyDescent="0.3">
      <c r="B26" s="6" t="s">
        <v>33</v>
      </c>
      <c r="C26" s="7">
        <v>1</v>
      </c>
      <c r="D26" s="11">
        <v>0</v>
      </c>
      <c r="E26" s="12">
        <v>0</v>
      </c>
      <c r="F26" s="12">
        <v>0</v>
      </c>
      <c r="G26" s="12">
        <v>0</v>
      </c>
      <c r="H26" s="12">
        <v>1</v>
      </c>
      <c r="I26" s="12">
        <v>0</v>
      </c>
      <c r="J26" s="12">
        <v>0</v>
      </c>
      <c r="K26" s="13">
        <v>0</v>
      </c>
      <c r="L26" s="12">
        <v>0</v>
      </c>
      <c r="M26" s="12">
        <v>0</v>
      </c>
    </row>
    <row r="27" spans="2:13" ht="15.75" thickBot="1" x14ac:dyDescent="0.3">
      <c r="B27" s="14" t="s">
        <v>6</v>
      </c>
      <c r="C27" s="15">
        <v>104</v>
      </c>
      <c r="D27" s="15">
        <v>11</v>
      </c>
      <c r="E27" s="15">
        <v>12</v>
      </c>
      <c r="F27" s="15">
        <v>8</v>
      </c>
      <c r="G27" s="15">
        <v>9</v>
      </c>
      <c r="H27" s="15">
        <v>13</v>
      </c>
      <c r="I27" s="15">
        <v>14</v>
      </c>
      <c r="J27" s="15">
        <v>10</v>
      </c>
      <c r="K27" s="15">
        <v>0</v>
      </c>
      <c r="L27" s="15">
        <v>14</v>
      </c>
      <c r="M27" s="15">
        <v>13</v>
      </c>
    </row>
  </sheetData>
  <mergeCells count="3">
    <mergeCell ref="B2:L2"/>
    <mergeCell ref="B11:L11"/>
    <mergeCell ref="B20:L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O135"/>
  <sheetViews>
    <sheetView topLeftCell="A85" workbookViewId="0">
      <selection activeCell="B95" sqref="B95:D135"/>
    </sheetView>
  </sheetViews>
  <sheetFormatPr baseColWidth="10" defaultRowHeight="15" x14ac:dyDescent="0.25"/>
  <cols>
    <col min="1" max="16384" width="11.42578125" style="1"/>
  </cols>
  <sheetData>
    <row r="2" spans="2:15" x14ac:dyDescent="0.25">
      <c r="D2" s="65" t="s">
        <v>7</v>
      </c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2:15" ht="15.75" thickBot="1" x14ac:dyDescent="0.3"/>
    <row r="4" spans="2:15" ht="15.75" thickBot="1" x14ac:dyDescent="0.3">
      <c r="B4" s="2" t="s">
        <v>0</v>
      </c>
      <c r="C4" s="21"/>
      <c r="D4" s="21"/>
      <c r="E4" s="3" t="s">
        <v>1</v>
      </c>
      <c r="F4" s="4">
        <v>42646</v>
      </c>
      <c r="G4" s="5">
        <v>42647</v>
      </c>
      <c r="H4" s="5">
        <v>42648</v>
      </c>
      <c r="I4" s="5">
        <v>42649</v>
      </c>
      <c r="J4" s="5">
        <v>42650</v>
      </c>
      <c r="K4" s="5">
        <v>42653</v>
      </c>
      <c r="L4" s="5">
        <v>42654</v>
      </c>
      <c r="M4" s="5">
        <v>42655</v>
      </c>
      <c r="N4" s="5">
        <v>42656</v>
      </c>
      <c r="O4" s="5">
        <v>42657</v>
      </c>
    </row>
    <row r="5" spans="2:15" x14ac:dyDescent="0.25">
      <c r="B5" s="22">
        <v>123</v>
      </c>
      <c r="C5" s="23" t="s">
        <v>40</v>
      </c>
      <c r="D5" s="23" t="s">
        <v>41</v>
      </c>
      <c r="E5" s="7">
        <v>3</v>
      </c>
      <c r="F5" s="9">
        <v>0</v>
      </c>
      <c r="G5" s="9">
        <v>0</v>
      </c>
      <c r="H5" s="9">
        <v>1</v>
      </c>
      <c r="I5" s="9">
        <v>0</v>
      </c>
      <c r="J5" s="9">
        <v>0</v>
      </c>
      <c r="K5" s="9">
        <v>1</v>
      </c>
      <c r="L5" s="9">
        <v>0</v>
      </c>
      <c r="M5" s="10">
        <v>0</v>
      </c>
      <c r="N5" s="9">
        <v>0</v>
      </c>
      <c r="O5" s="9">
        <v>1</v>
      </c>
    </row>
    <row r="6" spans="2:15" x14ac:dyDescent="0.25">
      <c r="B6" s="6"/>
      <c r="C6" s="23"/>
      <c r="D6" s="23" t="s">
        <v>42</v>
      </c>
      <c r="E6" s="7">
        <v>1</v>
      </c>
      <c r="F6" s="24">
        <v>0</v>
      </c>
      <c r="G6" s="24">
        <v>0</v>
      </c>
      <c r="H6" s="24">
        <v>0</v>
      </c>
      <c r="I6" s="24">
        <v>0</v>
      </c>
      <c r="J6" s="24">
        <v>1</v>
      </c>
      <c r="K6" s="24">
        <v>0</v>
      </c>
      <c r="L6" s="24">
        <v>0</v>
      </c>
      <c r="M6" s="25">
        <v>0</v>
      </c>
      <c r="N6" s="24">
        <v>0</v>
      </c>
      <c r="O6" s="24">
        <v>0</v>
      </c>
    </row>
    <row r="7" spans="2:15" x14ac:dyDescent="0.25">
      <c r="B7" s="6"/>
      <c r="C7" s="23"/>
      <c r="D7" s="23" t="s">
        <v>43</v>
      </c>
      <c r="E7" s="7">
        <v>5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2</v>
      </c>
      <c r="L7" s="24">
        <v>0</v>
      </c>
      <c r="M7" s="25">
        <v>0</v>
      </c>
      <c r="N7" s="24">
        <v>1</v>
      </c>
      <c r="O7" s="24">
        <v>2</v>
      </c>
    </row>
    <row r="8" spans="2:15" ht="15.75" thickBot="1" x14ac:dyDescent="0.3">
      <c r="B8" s="6"/>
      <c r="C8" s="23"/>
      <c r="D8" s="23" t="s">
        <v>44</v>
      </c>
      <c r="E8" s="7">
        <v>2</v>
      </c>
      <c r="F8" s="24">
        <v>0</v>
      </c>
      <c r="G8" s="24">
        <v>0</v>
      </c>
      <c r="H8" s="24">
        <v>1</v>
      </c>
      <c r="I8" s="24">
        <v>0</v>
      </c>
      <c r="J8" s="24">
        <v>1</v>
      </c>
      <c r="K8" s="24">
        <v>0</v>
      </c>
      <c r="L8" s="24">
        <v>0</v>
      </c>
      <c r="M8" s="25">
        <v>0</v>
      </c>
      <c r="N8" s="24">
        <v>0</v>
      </c>
      <c r="O8" s="24">
        <v>0</v>
      </c>
    </row>
    <row r="9" spans="2:15" ht="15.75" thickBot="1" x14ac:dyDescent="0.3">
      <c r="B9" s="26"/>
      <c r="C9" s="68" t="s">
        <v>10</v>
      </c>
      <c r="D9" s="68"/>
      <c r="E9" s="27">
        <v>11</v>
      </c>
      <c r="F9" s="28">
        <v>0</v>
      </c>
      <c r="G9" s="29">
        <v>0</v>
      </c>
      <c r="H9" s="29">
        <v>2</v>
      </c>
      <c r="I9" s="29">
        <v>0</v>
      </c>
      <c r="J9" s="29">
        <v>2</v>
      </c>
      <c r="K9" s="29">
        <v>3</v>
      </c>
      <c r="L9" s="29">
        <v>0</v>
      </c>
      <c r="M9" s="30">
        <v>0</v>
      </c>
      <c r="N9" s="29">
        <v>1</v>
      </c>
      <c r="O9" s="29">
        <v>3</v>
      </c>
    </row>
    <row r="10" spans="2:15" x14ac:dyDescent="0.25">
      <c r="B10" s="6"/>
      <c r="C10" s="23" t="s">
        <v>45</v>
      </c>
      <c r="D10" s="23" t="s">
        <v>46</v>
      </c>
      <c r="E10" s="7">
        <v>1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1</v>
      </c>
      <c r="L10" s="24">
        <v>0</v>
      </c>
      <c r="M10" s="25">
        <v>0</v>
      </c>
      <c r="N10" s="24">
        <v>0</v>
      </c>
      <c r="O10" s="24">
        <v>0</v>
      </c>
    </row>
    <row r="11" spans="2:15" ht="15.75" thickBot="1" x14ac:dyDescent="0.3">
      <c r="B11" s="6"/>
      <c r="C11" s="23"/>
      <c r="D11" s="23" t="s">
        <v>47</v>
      </c>
      <c r="E11" s="7">
        <v>4</v>
      </c>
      <c r="F11" s="24">
        <v>0</v>
      </c>
      <c r="G11" s="24">
        <v>0</v>
      </c>
      <c r="H11" s="24">
        <v>1</v>
      </c>
      <c r="I11" s="24">
        <v>0</v>
      </c>
      <c r="J11" s="24">
        <v>1</v>
      </c>
      <c r="K11" s="24">
        <v>1</v>
      </c>
      <c r="L11" s="24">
        <v>0</v>
      </c>
      <c r="M11" s="25">
        <v>0</v>
      </c>
      <c r="N11" s="24">
        <v>1</v>
      </c>
      <c r="O11" s="24">
        <v>0</v>
      </c>
    </row>
    <row r="12" spans="2:15" ht="15.75" thickBot="1" x14ac:dyDescent="0.3">
      <c r="B12" s="26"/>
      <c r="C12" s="68" t="s">
        <v>11</v>
      </c>
      <c r="D12" s="68"/>
      <c r="E12" s="27">
        <v>5</v>
      </c>
      <c r="F12" s="28">
        <v>0</v>
      </c>
      <c r="G12" s="29">
        <v>0</v>
      </c>
      <c r="H12" s="29">
        <v>1</v>
      </c>
      <c r="I12" s="29">
        <v>0</v>
      </c>
      <c r="J12" s="29">
        <v>1</v>
      </c>
      <c r="K12" s="29">
        <v>2</v>
      </c>
      <c r="L12" s="29">
        <v>0</v>
      </c>
      <c r="M12" s="30">
        <v>0</v>
      </c>
      <c r="N12" s="29">
        <v>1</v>
      </c>
      <c r="O12" s="29">
        <v>0</v>
      </c>
    </row>
    <row r="13" spans="2:15" ht="15.75" thickBot="1" x14ac:dyDescent="0.3">
      <c r="B13" s="66" t="s">
        <v>48</v>
      </c>
      <c r="C13" s="67"/>
      <c r="D13" s="31"/>
      <c r="E13" s="32">
        <v>16</v>
      </c>
      <c r="F13" s="33">
        <v>0</v>
      </c>
      <c r="G13" s="34">
        <v>0</v>
      </c>
      <c r="H13" s="34">
        <v>3</v>
      </c>
      <c r="I13" s="34">
        <v>0</v>
      </c>
      <c r="J13" s="34">
        <v>3</v>
      </c>
      <c r="K13" s="34">
        <v>5</v>
      </c>
      <c r="L13" s="34">
        <v>0</v>
      </c>
      <c r="M13" s="34">
        <v>0</v>
      </c>
      <c r="N13" s="34">
        <v>2</v>
      </c>
      <c r="O13" s="34">
        <v>3</v>
      </c>
    </row>
    <row r="14" spans="2:15" x14ac:dyDescent="0.25">
      <c r="B14" s="22">
        <v>456</v>
      </c>
      <c r="C14" s="35" t="s">
        <v>49</v>
      </c>
      <c r="D14" s="35" t="s">
        <v>50</v>
      </c>
      <c r="E14" s="36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8">
        <v>0</v>
      </c>
      <c r="N14" s="17">
        <v>0</v>
      </c>
      <c r="O14" s="17">
        <v>0</v>
      </c>
    </row>
    <row r="15" spans="2:15" x14ac:dyDescent="0.25">
      <c r="B15" s="6"/>
      <c r="C15" s="23"/>
      <c r="D15" s="23" t="s">
        <v>51</v>
      </c>
      <c r="E15" s="7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10">
        <v>0</v>
      </c>
      <c r="N15" s="9">
        <v>0</v>
      </c>
      <c r="O15" s="9">
        <v>0</v>
      </c>
    </row>
    <row r="16" spans="2:15" x14ac:dyDescent="0.25">
      <c r="B16" s="6"/>
      <c r="C16" s="23"/>
      <c r="D16" s="23" t="s">
        <v>52</v>
      </c>
      <c r="E16" s="7">
        <v>1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0">
        <v>0</v>
      </c>
      <c r="N16" s="9">
        <v>0</v>
      </c>
      <c r="O16" s="9">
        <v>0</v>
      </c>
    </row>
    <row r="17" spans="2:15" x14ac:dyDescent="0.25">
      <c r="B17" s="6"/>
      <c r="C17" s="23"/>
      <c r="D17" s="23" t="s">
        <v>53</v>
      </c>
      <c r="E17" s="7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10">
        <v>0</v>
      </c>
      <c r="N17" s="9">
        <v>0</v>
      </c>
      <c r="O17" s="9">
        <v>0</v>
      </c>
    </row>
    <row r="18" spans="2:15" x14ac:dyDescent="0.25">
      <c r="B18" s="6"/>
      <c r="C18" s="23"/>
      <c r="D18" s="23" t="s">
        <v>54</v>
      </c>
      <c r="E18" s="7">
        <v>2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10">
        <v>0</v>
      </c>
      <c r="N18" s="9">
        <v>2</v>
      </c>
      <c r="O18" s="9">
        <v>0</v>
      </c>
    </row>
    <row r="19" spans="2:15" x14ac:dyDescent="0.25">
      <c r="B19" s="6"/>
      <c r="C19" s="23"/>
      <c r="D19" s="23" t="s">
        <v>55</v>
      </c>
      <c r="E19" s="7">
        <v>2</v>
      </c>
      <c r="F19" s="9">
        <v>0</v>
      </c>
      <c r="G19" s="9">
        <v>1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10">
        <v>0</v>
      </c>
      <c r="N19" s="9">
        <v>0</v>
      </c>
      <c r="O19" s="9">
        <v>1</v>
      </c>
    </row>
    <row r="20" spans="2:15" x14ac:dyDescent="0.25">
      <c r="B20" s="6"/>
      <c r="C20" s="23"/>
      <c r="D20" s="23" t="s">
        <v>56</v>
      </c>
      <c r="E20" s="7">
        <v>4</v>
      </c>
      <c r="F20" s="9">
        <v>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10">
        <v>0</v>
      </c>
      <c r="N20" s="9">
        <v>1</v>
      </c>
      <c r="O20" s="9">
        <v>2</v>
      </c>
    </row>
    <row r="21" spans="2:15" ht="15.75" thickBot="1" x14ac:dyDescent="0.3">
      <c r="B21" s="6"/>
      <c r="C21" s="23"/>
      <c r="D21" s="23" t="s">
        <v>57</v>
      </c>
      <c r="E21" s="7">
        <v>7</v>
      </c>
      <c r="F21" s="9">
        <v>3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4</v>
      </c>
      <c r="M21" s="10">
        <v>0</v>
      </c>
      <c r="N21" s="9">
        <v>0</v>
      </c>
      <c r="O21" s="9">
        <v>0</v>
      </c>
    </row>
    <row r="22" spans="2:15" ht="15.75" thickBot="1" x14ac:dyDescent="0.3">
      <c r="B22" s="26"/>
      <c r="C22" s="68" t="s">
        <v>58</v>
      </c>
      <c r="D22" s="68"/>
      <c r="E22" s="27">
        <v>16</v>
      </c>
      <c r="F22" s="28">
        <v>4</v>
      </c>
      <c r="G22" s="29">
        <v>2</v>
      </c>
      <c r="H22" s="29">
        <v>0</v>
      </c>
      <c r="I22" s="29">
        <v>0</v>
      </c>
      <c r="J22" s="29">
        <v>0</v>
      </c>
      <c r="K22" s="29">
        <v>0</v>
      </c>
      <c r="L22" s="29">
        <v>4</v>
      </c>
      <c r="M22" s="30">
        <v>0</v>
      </c>
      <c r="N22" s="29">
        <v>3</v>
      </c>
      <c r="O22" s="29">
        <v>3</v>
      </c>
    </row>
    <row r="23" spans="2:15" x14ac:dyDescent="0.25">
      <c r="B23" s="6"/>
      <c r="C23" s="23" t="s">
        <v>59</v>
      </c>
      <c r="D23" s="23" t="s">
        <v>13</v>
      </c>
      <c r="E23" s="7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  <c r="N23" s="12">
        <v>0</v>
      </c>
      <c r="O23" s="12">
        <v>0</v>
      </c>
    </row>
    <row r="24" spans="2:15" x14ac:dyDescent="0.25">
      <c r="B24" s="6"/>
      <c r="C24" s="23"/>
      <c r="D24" s="23" t="s">
        <v>14</v>
      </c>
      <c r="E24" s="7">
        <v>5</v>
      </c>
      <c r="F24" s="37">
        <v>0</v>
      </c>
      <c r="G24" s="37">
        <v>1</v>
      </c>
      <c r="H24" s="37">
        <v>0</v>
      </c>
      <c r="I24" s="37">
        <v>0</v>
      </c>
      <c r="J24" s="37">
        <v>0</v>
      </c>
      <c r="K24" s="37">
        <v>2</v>
      </c>
      <c r="L24" s="37">
        <v>1</v>
      </c>
      <c r="M24" s="38">
        <v>0</v>
      </c>
      <c r="N24" s="37">
        <v>0</v>
      </c>
      <c r="O24" s="37">
        <v>1</v>
      </c>
    </row>
    <row r="25" spans="2:15" x14ac:dyDescent="0.25">
      <c r="B25" s="6"/>
      <c r="C25" s="23"/>
      <c r="D25" s="23" t="s">
        <v>15</v>
      </c>
      <c r="E25" s="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8">
        <v>0</v>
      </c>
      <c r="N25" s="37">
        <v>0</v>
      </c>
      <c r="O25" s="37">
        <v>0</v>
      </c>
    </row>
    <row r="26" spans="2:15" x14ac:dyDescent="0.25">
      <c r="B26" s="6"/>
      <c r="C26" s="23"/>
      <c r="D26" s="23" t="s">
        <v>16</v>
      </c>
      <c r="E26" s="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8">
        <v>0</v>
      </c>
      <c r="N26" s="37">
        <v>0</v>
      </c>
      <c r="O26" s="37">
        <v>0</v>
      </c>
    </row>
    <row r="27" spans="2:15" x14ac:dyDescent="0.25">
      <c r="B27" s="6"/>
      <c r="C27" s="23"/>
      <c r="D27" s="23" t="s">
        <v>17</v>
      </c>
      <c r="E27" s="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8">
        <v>0</v>
      </c>
      <c r="N27" s="37">
        <v>0</v>
      </c>
      <c r="O27" s="37">
        <v>0</v>
      </c>
    </row>
    <row r="28" spans="2:15" x14ac:dyDescent="0.25">
      <c r="B28" s="6"/>
      <c r="C28" s="23"/>
      <c r="D28" s="23" t="s">
        <v>18</v>
      </c>
      <c r="E28" s="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8">
        <v>0</v>
      </c>
      <c r="N28" s="37">
        <v>0</v>
      </c>
      <c r="O28" s="37">
        <v>0</v>
      </c>
    </row>
    <row r="29" spans="2:15" x14ac:dyDescent="0.25">
      <c r="B29" s="6"/>
      <c r="C29" s="23"/>
      <c r="D29" s="23" t="s">
        <v>19</v>
      </c>
      <c r="E29" s="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8">
        <v>0</v>
      </c>
      <c r="N29" s="37">
        <v>0</v>
      </c>
      <c r="O29" s="37">
        <v>0</v>
      </c>
    </row>
    <row r="30" spans="2:15" x14ac:dyDescent="0.25">
      <c r="B30" s="6"/>
      <c r="C30" s="23"/>
      <c r="D30" s="23" t="s">
        <v>20</v>
      </c>
      <c r="E30" s="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8">
        <v>0</v>
      </c>
      <c r="N30" s="37">
        <v>0</v>
      </c>
      <c r="O30" s="37">
        <v>0</v>
      </c>
    </row>
    <row r="31" spans="2:15" x14ac:dyDescent="0.25">
      <c r="B31" s="6"/>
      <c r="C31" s="23"/>
      <c r="D31" s="23" t="s">
        <v>21</v>
      </c>
      <c r="E31" s="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8">
        <v>0</v>
      </c>
      <c r="N31" s="37">
        <v>0</v>
      </c>
      <c r="O31" s="37">
        <v>0</v>
      </c>
    </row>
    <row r="32" spans="2:15" x14ac:dyDescent="0.25">
      <c r="B32" s="6"/>
      <c r="C32" s="23"/>
      <c r="D32" s="23" t="s">
        <v>22</v>
      </c>
      <c r="E32" s="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8">
        <v>0</v>
      </c>
      <c r="N32" s="37">
        <v>0</v>
      </c>
      <c r="O32" s="37">
        <v>0</v>
      </c>
    </row>
    <row r="33" spans="2:15" ht="15.75" thickBot="1" x14ac:dyDescent="0.3">
      <c r="B33" s="6"/>
      <c r="C33" s="23"/>
      <c r="D33" s="23" t="s">
        <v>23</v>
      </c>
      <c r="E33" s="7">
        <v>5</v>
      </c>
      <c r="F33" s="37">
        <v>2</v>
      </c>
      <c r="G33" s="37">
        <v>1</v>
      </c>
      <c r="H33" s="37">
        <v>1</v>
      </c>
      <c r="I33" s="37">
        <v>0</v>
      </c>
      <c r="J33" s="37">
        <v>0</v>
      </c>
      <c r="K33" s="37">
        <v>1</v>
      </c>
      <c r="L33" s="37">
        <v>0</v>
      </c>
      <c r="M33" s="38">
        <v>0</v>
      </c>
      <c r="N33" s="37">
        <v>0</v>
      </c>
      <c r="O33" s="37">
        <v>0</v>
      </c>
    </row>
    <row r="34" spans="2:15" ht="15.75" thickBot="1" x14ac:dyDescent="0.3">
      <c r="B34" s="26"/>
      <c r="C34" s="68" t="s">
        <v>60</v>
      </c>
      <c r="D34" s="68"/>
      <c r="E34" s="27">
        <v>10</v>
      </c>
      <c r="F34" s="28">
        <v>2</v>
      </c>
      <c r="G34" s="29">
        <v>2</v>
      </c>
      <c r="H34" s="29">
        <v>1</v>
      </c>
      <c r="I34" s="29">
        <v>0</v>
      </c>
      <c r="J34" s="29">
        <v>0</v>
      </c>
      <c r="K34" s="29">
        <v>3</v>
      </c>
      <c r="L34" s="29">
        <v>1</v>
      </c>
      <c r="M34" s="30">
        <v>0</v>
      </c>
      <c r="N34" s="29">
        <v>0</v>
      </c>
      <c r="O34" s="29">
        <v>1</v>
      </c>
    </row>
    <row r="35" spans="2:15" ht="15.75" thickBot="1" x14ac:dyDescent="0.3">
      <c r="B35" s="63"/>
      <c r="C35" s="64" t="s">
        <v>61</v>
      </c>
      <c r="D35" s="64"/>
      <c r="E35" s="39">
        <v>3</v>
      </c>
      <c r="F35" s="40">
        <v>1</v>
      </c>
      <c r="G35" s="41">
        <v>0</v>
      </c>
      <c r="H35" s="41">
        <v>1</v>
      </c>
      <c r="I35" s="41">
        <v>0</v>
      </c>
      <c r="J35" s="41">
        <v>0</v>
      </c>
      <c r="K35" s="41">
        <v>0</v>
      </c>
      <c r="L35" s="41">
        <v>1</v>
      </c>
      <c r="M35" s="42">
        <v>0</v>
      </c>
      <c r="N35" s="41">
        <v>0</v>
      </c>
      <c r="O35" s="41">
        <v>0</v>
      </c>
    </row>
    <row r="36" spans="2:15" ht="15.75" thickBot="1" x14ac:dyDescent="0.3">
      <c r="B36" s="66" t="s">
        <v>62</v>
      </c>
      <c r="C36" s="67"/>
      <c r="D36" s="62"/>
      <c r="E36" s="43">
        <v>29</v>
      </c>
      <c r="F36" s="44">
        <v>7</v>
      </c>
      <c r="G36" s="45">
        <v>4</v>
      </c>
      <c r="H36" s="45">
        <v>2</v>
      </c>
      <c r="I36" s="45">
        <v>0</v>
      </c>
      <c r="J36" s="45">
        <v>0</v>
      </c>
      <c r="K36" s="45">
        <v>3</v>
      </c>
      <c r="L36" s="45">
        <v>6</v>
      </c>
      <c r="M36" s="45">
        <v>0</v>
      </c>
      <c r="N36" s="45">
        <v>3</v>
      </c>
      <c r="O36" s="45">
        <v>4</v>
      </c>
    </row>
    <row r="37" spans="2:15" x14ac:dyDescent="0.25">
      <c r="B37" s="6"/>
      <c r="C37" s="23"/>
      <c r="D37" s="23" t="s">
        <v>47</v>
      </c>
      <c r="E37" s="7">
        <v>15</v>
      </c>
      <c r="F37" s="24">
        <v>1</v>
      </c>
      <c r="G37" s="24">
        <v>1</v>
      </c>
      <c r="H37" s="24">
        <v>2</v>
      </c>
      <c r="I37" s="24">
        <v>1</v>
      </c>
      <c r="J37" s="24">
        <v>0</v>
      </c>
      <c r="K37" s="24">
        <v>3</v>
      </c>
      <c r="L37" s="24">
        <v>3</v>
      </c>
      <c r="M37" s="25">
        <v>0</v>
      </c>
      <c r="N37" s="24">
        <v>1</v>
      </c>
      <c r="O37" s="24">
        <v>3</v>
      </c>
    </row>
    <row r="38" spans="2:15" x14ac:dyDescent="0.25">
      <c r="B38" s="6"/>
      <c r="C38" s="23"/>
      <c r="D38" s="23" t="s">
        <v>50</v>
      </c>
      <c r="E38" s="7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5">
        <v>0</v>
      </c>
      <c r="N38" s="24">
        <v>0</v>
      </c>
      <c r="O38" s="24">
        <v>0</v>
      </c>
    </row>
    <row r="39" spans="2:15" x14ac:dyDescent="0.25">
      <c r="B39" s="6"/>
      <c r="C39" s="23"/>
      <c r="D39" s="23" t="s">
        <v>51</v>
      </c>
      <c r="E39" s="7">
        <v>39</v>
      </c>
      <c r="F39" s="37">
        <v>6</v>
      </c>
      <c r="G39" s="37">
        <v>2</v>
      </c>
      <c r="H39" s="37">
        <v>3</v>
      </c>
      <c r="I39" s="37">
        <v>3</v>
      </c>
      <c r="J39" s="37">
        <v>9</v>
      </c>
      <c r="K39" s="37">
        <v>6</v>
      </c>
      <c r="L39" s="37">
        <v>5</v>
      </c>
      <c r="M39" s="38">
        <v>0</v>
      </c>
      <c r="N39" s="37">
        <v>2</v>
      </c>
      <c r="O39" s="37">
        <v>3</v>
      </c>
    </row>
    <row r="40" spans="2:15" x14ac:dyDescent="0.25">
      <c r="B40" s="6"/>
      <c r="C40" s="23"/>
      <c r="D40" s="23" t="s">
        <v>52</v>
      </c>
      <c r="E40" s="7">
        <v>8</v>
      </c>
      <c r="F40" s="37">
        <v>2</v>
      </c>
      <c r="G40" s="37">
        <v>0</v>
      </c>
      <c r="H40" s="37">
        <v>1</v>
      </c>
      <c r="I40" s="37">
        <v>3</v>
      </c>
      <c r="J40" s="37">
        <v>0</v>
      </c>
      <c r="K40" s="37">
        <v>1</v>
      </c>
      <c r="L40" s="37">
        <v>0</v>
      </c>
      <c r="M40" s="38">
        <v>0</v>
      </c>
      <c r="N40" s="37">
        <v>0</v>
      </c>
      <c r="O40" s="37">
        <v>1</v>
      </c>
    </row>
    <row r="41" spans="2:15" x14ac:dyDescent="0.25">
      <c r="B41" s="6"/>
      <c r="C41" s="23"/>
      <c r="D41" s="23" t="s">
        <v>53</v>
      </c>
      <c r="E41" s="7">
        <v>2</v>
      </c>
      <c r="F41" s="37">
        <v>2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8">
        <v>0</v>
      </c>
      <c r="N41" s="37">
        <v>0</v>
      </c>
      <c r="O41" s="37">
        <v>0</v>
      </c>
    </row>
    <row r="42" spans="2:15" ht="15.75" thickBot="1" x14ac:dyDescent="0.3">
      <c r="B42" s="6"/>
      <c r="C42" s="23"/>
      <c r="D42" s="23" t="s">
        <v>54</v>
      </c>
      <c r="E42" s="7">
        <v>1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1</v>
      </c>
      <c r="M42" s="38">
        <v>0</v>
      </c>
      <c r="N42" s="37">
        <v>0</v>
      </c>
      <c r="O42" s="37">
        <v>0</v>
      </c>
    </row>
    <row r="43" spans="2:15" ht="15.75" thickBot="1" x14ac:dyDescent="0.3">
      <c r="B43" s="66" t="s">
        <v>63</v>
      </c>
      <c r="C43" s="67"/>
      <c r="D43" s="62"/>
      <c r="E43" s="43">
        <v>65</v>
      </c>
      <c r="F43" s="44">
        <v>11</v>
      </c>
      <c r="G43" s="45">
        <v>3</v>
      </c>
      <c r="H43" s="45">
        <v>6</v>
      </c>
      <c r="I43" s="45">
        <v>7</v>
      </c>
      <c r="J43" s="45">
        <v>9</v>
      </c>
      <c r="K43" s="45">
        <v>10</v>
      </c>
      <c r="L43" s="45">
        <v>9</v>
      </c>
      <c r="M43" s="45">
        <v>0</v>
      </c>
      <c r="N43" s="45">
        <v>3</v>
      </c>
      <c r="O43" s="45">
        <v>7</v>
      </c>
    </row>
    <row r="44" spans="2:15" ht="15.75" thickBot="1" x14ac:dyDescent="0.3">
      <c r="B44" s="69" t="s">
        <v>5</v>
      </c>
      <c r="C44" s="70"/>
      <c r="D44" s="23"/>
      <c r="E44" s="7">
        <v>2</v>
      </c>
      <c r="F44" s="8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10">
        <v>0</v>
      </c>
      <c r="N44" s="9">
        <v>0</v>
      </c>
      <c r="O44" s="9">
        <v>2</v>
      </c>
    </row>
    <row r="45" spans="2:15" ht="15.75" thickBot="1" x14ac:dyDescent="0.3">
      <c r="B45" s="14" t="s">
        <v>6</v>
      </c>
      <c r="C45" s="14"/>
      <c r="D45" s="14"/>
      <c r="E45" s="15">
        <v>112</v>
      </c>
      <c r="F45" s="49">
        <v>18</v>
      </c>
      <c r="G45" s="16">
        <v>7</v>
      </c>
      <c r="H45" s="16">
        <v>11</v>
      </c>
      <c r="I45" s="16">
        <v>7</v>
      </c>
      <c r="J45" s="16">
        <v>12</v>
      </c>
      <c r="K45" s="16">
        <v>18</v>
      </c>
      <c r="L45" s="16">
        <v>15</v>
      </c>
      <c r="M45" s="16">
        <v>0</v>
      </c>
      <c r="N45" s="16">
        <v>8</v>
      </c>
      <c r="O45" s="16">
        <v>16</v>
      </c>
    </row>
    <row r="47" spans="2:15" x14ac:dyDescent="0.25">
      <c r="D47" s="65" t="s">
        <v>8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</row>
    <row r="48" spans="2:15" ht="15.75" thickBot="1" x14ac:dyDescent="0.3"/>
    <row r="49" spans="2:15" ht="15.75" thickBot="1" x14ac:dyDescent="0.3">
      <c r="B49" s="2" t="s">
        <v>0</v>
      </c>
      <c r="C49" s="21"/>
      <c r="D49" s="21"/>
      <c r="E49" s="3" t="s">
        <v>1</v>
      </c>
      <c r="F49" s="4">
        <v>42646</v>
      </c>
      <c r="G49" s="5">
        <v>42647</v>
      </c>
      <c r="H49" s="5">
        <v>42648</v>
      </c>
      <c r="I49" s="5">
        <v>42649</v>
      </c>
      <c r="J49" s="5">
        <v>42650</v>
      </c>
      <c r="K49" s="5">
        <v>42653</v>
      </c>
      <c r="L49" s="5">
        <v>42654</v>
      </c>
      <c r="M49" s="5">
        <v>42655</v>
      </c>
      <c r="N49" s="5">
        <v>42656</v>
      </c>
      <c r="O49" s="5">
        <v>42657</v>
      </c>
    </row>
    <row r="50" spans="2:15" x14ac:dyDescent="0.25">
      <c r="B50" s="22">
        <v>123</v>
      </c>
      <c r="C50" s="23" t="s">
        <v>40</v>
      </c>
      <c r="D50" s="23" t="s">
        <v>41</v>
      </c>
      <c r="E50" s="7">
        <v>5</v>
      </c>
      <c r="F50" s="9">
        <v>1</v>
      </c>
      <c r="G50" s="9">
        <v>1</v>
      </c>
      <c r="H50" s="9">
        <v>1</v>
      </c>
      <c r="I50" s="9">
        <v>0</v>
      </c>
      <c r="J50" s="9">
        <v>0</v>
      </c>
      <c r="K50" s="9">
        <v>0</v>
      </c>
      <c r="L50" s="9">
        <v>1</v>
      </c>
      <c r="M50" s="10">
        <v>0</v>
      </c>
      <c r="N50" s="9">
        <v>0</v>
      </c>
      <c r="O50" s="9">
        <v>1</v>
      </c>
    </row>
    <row r="51" spans="2:15" x14ac:dyDescent="0.25">
      <c r="B51" s="6"/>
      <c r="C51" s="23"/>
      <c r="D51" s="23" t="s">
        <v>42</v>
      </c>
      <c r="E51" s="7">
        <v>1</v>
      </c>
      <c r="F51" s="24">
        <v>0</v>
      </c>
      <c r="G51" s="24">
        <v>0</v>
      </c>
      <c r="H51" s="24">
        <v>0</v>
      </c>
      <c r="I51" s="24">
        <v>0</v>
      </c>
      <c r="J51" s="24">
        <v>1</v>
      </c>
      <c r="K51" s="24">
        <v>0</v>
      </c>
      <c r="L51" s="24">
        <v>0</v>
      </c>
      <c r="M51" s="25">
        <v>0</v>
      </c>
      <c r="N51" s="24">
        <v>0</v>
      </c>
      <c r="O51" s="24">
        <v>0</v>
      </c>
    </row>
    <row r="52" spans="2:15" x14ac:dyDescent="0.25">
      <c r="B52" s="6"/>
      <c r="C52" s="23"/>
      <c r="D52" s="23" t="s">
        <v>43</v>
      </c>
      <c r="E52" s="7">
        <v>9</v>
      </c>
      <c r="F52" s="24">
        <v>5</v>
      </c>
      <c r="G52" s="24">
        <v>1</v>
      </c>
      <c r="H52" s="24">
        <v>0</v>
      </c>
      <c r="I52" s="24">
        <v>0</v>
      </c>
      <c r="J52" s="24">
        <v>0</v>
      </c>
      <c r="K52" s="24">
        <v>1</v>
      </c>
      <c r="L52" s="24">
        <v>0</v>
      </c>
      <c r="M52" s="25">
        <v>0</v>
      </c>
      <c r="N52" s="24">
        <v>0</v>
      </c>
      <c r="O52" s="24">
        <v>2</v>
      </c>
    </row>
    <row r="53" spans="2:15" ht="15.75" thickBot="1" x14ac:dyDescent="0.3">
      <c r="B53" s="6"/>
      <c r="C53" s="23"/>
      <c r="D53" s="23" t="s">
        <v>44</v>
      </c>
      <c r="E53" s="7">
        <v>3</v>
      </c>
      <c r="F53" s="24">
        <v>0</v>
      </c>
      <c r="G53" s="24">
        <v>0</v>
      </c>
      <c r="H53" s="24">
        <v>1</v>
      </c>
      <c r="I53" s="24">
        <v>0</v>
      </c>
      <c r="J53" s="24">
        <v>1</v>
      </c>
      <c r="K53" s="24">
        <v>0</v>
      </c>
      <c r="L53" s="24">
        <v>0</v>
      </c>
      <c r="M53" s="25">
        <v>0</v>
      </c>
      <c r="N53" s="24">
        <v>1</v>
      </c>
      <c r="O53" s="24">
        <v>0</v>
      </c>
    </row>
    <row r="54" spans="2:15" ht="15.75" thickBot="1" x14ac:dyDescent="0.3">
      <c r="B54" s="26"/>
      <c r="C54" s="68" t="s">
        <v>10</v>
      </c>
      <c r="D54" s="68"/>
      <c r="E54" s="27">
        <v>18</v>
      </c>
      <c r="F54" s="29">
        <v>6</v>
      </c>
      <c r="G54" s="29">
        <v>2</v>
      </c>
      <c r="H54" s="29">
        <v>2</v>
      </c>
      <c r="I54" s="29">
        <v>0</v>
      </c>
      <c r="J54" s="29">
        <v>2</v>
      </c>
      <c r="K54" s="29">
        <v>1</v>
      </c>
      <c r="L54" s="29">
        <v>1</v>
      </c>
      <c r="M54" s="30">
        <v>0</v>
      </c>
      <c r="N54" s="29">
        <v>1</v>
      </c>
      <c r="O54" s="29">
        <v>3</v>
      </c>
    </row>
    <row r="55" spans="2:15" x14ac:dyDescent="0.25">
      <c r="B55" s="6"/>
      <c r="C55" s="23" t="s">
        <v>45</v>
      </c>
      <c r="D55" s="23" t="s">
        <v>46</v>
      </c>
      <c r="E55" s="7">
        <v>1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1</v>
      </c>
      <c r="L55" s="24">
        <v>0</v>
      </c>
      <c r="M55" s="25">
        <v>0</v>
      </c>
      <c r="N55" s="24">
        <v>0</v>
      </c>
      <c r="O55" s="24">
        <v>0</v>
      </c>
    </row>
    <row r="56" spans="2:15" ht="15.75" thickBot="1" x14ac:dyDescent="0.3">
      <c r="B56" s="6"/>
      <c r="C56" s="23"/>
      <c r="D56" s="23" t="s">
        <v>47</v>
      </c>
      <c r="E56" s="7">
        <v>4</v>
      </c>
      <c r="F56" s="24">
        <v>0</v>
      </c>
      <c r="G56" s="24">
        <v>0</v>
      </c>
      <c r="H56" s="24">
        <v>1</v>
      </c>
      <c r="I56" s="24">
        <v>0</v>
      </c>
      <c r="J56" s="24">
        <v>1</v>
      </c>
      <c r="K56" s="24">
        <v>0</v>
      </c>
      <c r="L56" s="24">
        <v>0</v>
      </c>
      <c r="M56" s="25">
        <v>0</v>
      </c>
      <c r="N56" s="24">
        <v>2</v>
      </c>
      <c r="O56" s="24">
        <v>0</v>
      </c>
    </row>
    <row r="57" spans="2:15" ht="15.75" thickBot="1" x14ac:dyDescent="0.3">
      <c r="B57" s="26"/>
      <c r="C57" s="68" t="s">
        <v>11</v>
      </c>
      <c r="D57" s="68"/>
      <c r="E57" s="27">
        <v>5</v>
      </c>
      <c r="F57" s="29">
        <v>0</v>
      </c>
      <c r="G57" s="29">
        <v>0</v>
      </c>
      <c r="H57" s="29">
        <v>1</v>
      </c>
      <c r="I57" s="29">
        <v>0</v>
      </c>
      <c r="J57" s="29">
        <v>1</v>
      </c>
      <c r="K57" s="29">
        <v>1</v>
      </c>
      <c r="L57" s="29">
        <v>0</v>
      </c>
      <c r="M57" s="30">
        <v>0</v>
      </c>
      <c r="N57" s="29">
        <v>2</v>
      </c>
      <c r="O57" s="29">
        <v>0</v>
      </c>
    </row>
    <row r="58" spans="2:15" ht="15.75" thickBot="1" x14ac:dyDescent="0.3">
      <c r="B58" s="66" t="s">
        <v>48</v>
      </c>
      <c r="C58" s="67"/>
      <c r="D58" s="31"/>
      <c r="E58" s="32">
        <v>23</v>
      </c>
      <c r="F58" s="34">
        <v>6</v>
      </c>
      <c r="G58" s="34">
        <v>2</v>
      </c>
      <c r="H58" s="34">
        <v>3</v>
      </c>
      <c r="I58" s="34">
        <v>0</v>
      </c>
      <c r="J58" s="34">
        <v>3</v>
      </c>
      <c r="K58" s="34">
        <v>2</v>
      </c>
      <c r="L58" s="34">
        <v>1</v>
      </c>
      <c r="M58" s="34">
        <v>0</v>
      </c>
      <c r="N58" s="34">
        <v>3</v>
      </c>
      <c r="O58" s="34">
        <v>3</v>
      </c>
    </row>
    <row r="59" spans="2:15" x14ac:dyDescent="0.25">
      <c r="B59" s="22">
        <v>456</v>
      </c>
      <c r="C59" s="35" t="s">
        <v>49</v>
      </c>
      <c r="D59" s="35" t="s">
        <v>50</v>
      </c>
      <c r="E59" s="36">
        <v>1</v>
      </c>
      <c r="F59" s="17">
        <v>1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8">
        <v>0</v>
      </c>
      <c r="N59" s="17">
        <v>0</v>
      </c>
      <c r="O59" s="17">
        <v>0</v>
      </c>
    </row>
    <row r="60" spans="2:15" x14ac:dyDescent="0.25">
      <c r="B60" s="6"/>
      <c r="C60" s="23"/>
      <c r="D60" s="23" t="s">
        <v>51</v>
      </c>
      <c r="E60" s="7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10">
        <v>0</v>
      </c>
      <c r="N60" s="9">
        <v>0</v>
      </c>
      <c r="O60" s="9">
        <v>0</v>
      </c>
    </row>
    <row r="61" spans="2:15" x14ac:dyDescent="0.25">
      <c r="B61" s="6"/>
      <c r="C61" s="23"/>
      <c r="D61" s="23" t="s">
        <v>52</v>
      </c>
      <c r="E61" s="7">
        <v>1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10">
        <v>0</v>
      </c>
      <c r="N61" s="9">
        <v>0</v>
      </c>
      <c r="O61" s="9">
        <v>0</v>
      </c>
    </row>
    <row r="62" spans="2:15" x14ac:dyDescent="0.25">
      <c r="B62" s="6"/>
      <c r="C62" s="23"/>
      <c r="D62" s="23" t="s">
        <v>53</v>
      </c>
      <c r="E62" s="7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10">
        <v>0</v>
      </c>
      <c r="N62" s="9">
        <v>0</v>
      </c>
      <c r="O62" s="9">
        <v>0</v>
      </c>
    </row>
    <row r="63" spans="2:15" x14ac:dyDescent="0.25">
      <c r="B63" s="6"/>
      <c r="C63" s="23"/>
      <c r="D63" s="23" t="s">
        <v>54</v>
      </c>
      <c r="E63" s="7">
        <v>2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10">
        <v>0</v>
      </c>
      <c r="N63" s="9">
        <v>2</v>
      </c>
      <c r="O63" s="9">
        <v>0</v>
      </c>
    </row>
    <row r="64" spans="2:15" x14ac:dyDescent="0.25">
      <c r="B64" s="6"/>
      <c r="C64" s="23"/>
      <c r="D64" s="23" t="s">
        <v>55</v>
      </c>
      <c r="E64" s="7">
        <v>2</v>
      </c>
      <c r="F64" s="9">
        <v>0</v>
      </c>
      <c r="G64" s="9">
        <v>1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10">
        <v>0</v>
      </c>
      <c r="N64" s="9">
        <v>0</v>
      </c>
      <c r="O64" s="9">
        <v>1</v>
      </c>
    </row>
    <row r="65" spans="2:15" x14ac:dyDescent="0.25">
      <c r="B65" s="6"/>
      <c r="C65" s="23"/>
      <c r="D65" s="23" t="s">
        <v>56</v>
      </c>
      <c r="E65" s="7">
        <v>2</v>
      </c>
      <c r="F65" s="9">
        <v>0</v>
      </c>
      <c r="G65" s="9">
        <v>0</v>
      </c>
      <c r="H65" s="9">
        <v>0</v>
      </c>
      <c r="I65" s="9">
        <v>0</v>
      </c>
      <c r="J65" s="9">
        <v>1</v>
      </c>
      <c r="K65" s="9">
        <v>0</v>
      </c>
      <c r="L65" s="9">
        <v>0</v>
      </c>
      <c r="M65" s="10">
        <v>0</v>
      </c>
      <c r="N65" s="9">
        <v>1</v>
      </c>
      <c r="O65" s="9">
        <v>0</v>
      </c>
    </row>
    <row r="66" spans="2:15" ht="15.75" thickBot="1" x14ac:dyDescent="0.3">
      <c r="B66" s="6"/>
      <c r="C66" s="23"/>
      <c r="D66" s="23" t="s">
        <v>57</v>
      </c>
      <c r="E66" s="7">
        <v>5</v>
      </c>
      <c r="F66" s="9">
        <v>1</v>
      </c>
      <c r="G66" s="9">
        <v>1</v>
      </c>
      <c r="H66" s="9">
        <v>1</v>
      </c>
      <c r="I66" s="9">
        <v>0</v>
      </c>
      <c r="J66" s="9">
        <v>0</v>
      </c>
      <c r="K66" s="9">
        <v>0</v>
      </c>
      <c r="L66" s="9">
        <v>1</v>
      </c>
      <c r="M66" s="10">
        <v>0</v>
      </c>
      <c r="N66" s="9">
        <v>1</v>
      </c>
      <c r="O66" s="9">
        <v>0</v>
      </c>
    </row>
    <row r="67" spans="2:15" ht="15.75" thickBot="1" x14ac:dyDescent="0.3">
      <c r="B67" s="26"/>
      <c r="C67" s="68" t="s">
        <v>58</v>
      </c>
      <c r="D67" s="68"/>
      <c r="E67" s="27">
        <v>13</v>
      </c>
      <c r="F67" s="29">
        <v>2</v>
      </c>
      <c r="G67" s="29">
        <v>3</v>
      </c>
      <c r="H67" s="29">
        <v>1</v>
      </c>
      <c r="I67" s="29">
        <v>0</v>
      </c>
      <c r="J67" s="29">
        <v>1</v>
      </c>
      <c r="K67" s="29">
        <v>0</v>
      </c>
      <c r="L67" s="29">
        <v>1</v>
      </c>
      <c r="M67" s="30">
        <v>0</v>
      </c>
      <c r="N67" s="29">
        <v>4</v>
      </c>
      <c r="O67" s="29">
        <v>1</v>
      </c>
    </row>
    <row r="68" spans="2:15" x14ac:dyDescent="0.25">
      <c r="B68" s="6"/>
      <c r="C68" s="23" t="s">
        <v>59</v>
      </c>
      <c r="D68" s="23" t="s">
        <v>13</v>
      </c>
      <c r="E68" s="7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3">
        <v>0</v>
      </c>
      <c r="N68" s="12">
        <v>0</v>
      </c>
      <c r="O68" s="12">
        <v>0</v>
      </c>
    </row>
    <row r="69" spans="2:15" x14ac:dyDescent="0.25">
      <c r="B69" s="6"/>
      <c r="C69" s="23"/>
      <c r="D69" s="23" t="s">
        <v>14</v>
      </c>
      <c r="E69" s="7">
        <v>4</v>
      </c>
      <c r="F69" s="37">
        <v>0</v>
      </c>
      <c r="G69" s="37">
        <v>1</v>
      </c>
      <c r="H69" s="37">
        <v>0</v>
      </c>
      <c r="I69" s="37">
        <v>0</v>
      </c>
      <c r="J69" s="37">
        <v>0</v>
      </c>
      <c r="K69" s="37">
        <v>2</v>
      </c>
      <c r="L69" s="37">
        <v>0</v>
      </c>
      <c r="M69" s="38">
        <v>0</v>
      </c>
      <c r="N69" s="37">
        <v>0</v>
      </c>
      <c r="O69" s="37">
        <v>1</v>
      </c>
    </row>
    <row r="70" spans="2:15" x14ac:dyDescent="0.25">
      <c r="B70" s="6"/>
      <c r="C70" s="23"/>
      <c r="D70" s="23" t="s">
        <v>15</v>
      </c>
      <c r="E70" s="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8">
        <v>0</v>
      </c>
      <c r="N70" s="37">
        <v>0</v>
      </c>
      <c r="O70" s="37">
        <v>0</v>
      </c>
    </row>
    <row r="71" spans="2:15" x14ac:dyDescent="0.25">
      <c r="B71" s="6"/>
      <c r="C71" s="23"/>
      <c r="D71" s="23" t="s">
        <v>16</v>
      </c>
      <c r="E71" s="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8">
        <v>0</v>
      </c>
      <c r="N71" s="37">
        <v>0</v>
      </c>
      <c r="O71" s="37">
        <v>0</v>
      </c>
    </row>
    <row r="72" spans="2:15" x14ac:dyDescent="0.25">
      <c r="B72" s="6"/>
      <c r="C72" s="23"/>
      <c r="D72" s="23" t="s">
        <v>17</v>
      </c>
      <c r="E72" s="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8">
        <v>0</v>
      </c>
      <c r="N72" s="37">
        <v>0</v>
      </c>
      <c r="O72" s="37">
        <v>0</v>
      </c>
    </row>
    <row r="73" spans="2:15" x14ac:dyDescent="0.25">
      <c r="B73" s="6"/>
      <c r="C73" s="23"/>
      <c r="D73" s="23" t="s">
        <v>18</v>
      </c>
      <c r="E73" s="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8">
        <v>0</v>
      </c>
      <c r="N73" s="37">
        <v>0</v>
      </c>
      <c r="O73" s="37">
        <v>0</v>
      </c>
    </row>
    <row r="74" spans="2:15" x14ac:dyDescent="0.25">
      <c r="B74" s="6"/>
      <c r="C74" s="23"/>
      <c r="D74" s="23" t="s">
        <v>19</v>
      </c>
      <c r="E74" s="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8">
        <v>0</v>
      </c>
      <c r="N74" s="37">
        <v>0</v>
      </c>
      <c r="O74" s="37">
        <v>0</v>
      </c>
    </row>
    <row r="75" spans="2:15" x14ac:dyDescent="0.25">
      <c r="B75" s="6"/>
      <c r="C75" s="23"/>
      <c r="D75" s="23" t="s">
        <v>20</v>
      </c>
      <c r="E75" s="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8">
        <v>0</v>
      </c>
      <c r="N75" s="37">
        <v>0</v>
      </c>
      <c r="O75" s="37">
        <v>0</v>
      </c>
    </row>
    <row r="76" spans="2:15" x14ac:dyDescent="0.25">
      <c r="B76" s="6"/>
      <c r="C76" s="23"/>
      <c r="D76" s="23" t="s">
        <v>21</v>
      </c>
      <c r="E76" s="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8">
        <v>0</v>
      </c>
      <c r="N76" s="37">
        <v>0</v>
      </c>
      <c r="O76" s="37">
        <v>0</v>
      </c>
    </row>
    <row r="77" spans="2:15" x14ac:dyDescent="0.25">
      <c r="B77" s="6"/>
      <c r="C77" s="23"/>
      <c r="D77" s="23" t="s">
        <v>22</v>
      </c>
      <c r="E77" s="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8">
        <v>0</v>
      </c>
      <c r="N77" s="37">
        <v>0</v>
      </c>
      <c r="O77" s="37">
        <v>0</v>
      </c>
    </row>
    <row r="78" spans="2:15" ht="15.75" thickBot="1" x14ac:dyDescent="0.3">
      <c r="B78" s="6"/>
      <c r="C78" s="23"/>
      <c r="D78" s="23" t="s">
        <v>23</v>
      </c>
      <c r="E78" s="7">
        <v>4</v>
      </c>
      <c r="F78" s="37">
        <v>0</v>
      </c>
      <c r="G78" s="37">
        <v>1</v>
      </c>
      <c r="H78" s="37">
        <v>1</v>
      </c>
      <c r="I78" s="37">
        <v>0</v>
      </c>
      <c r="J78" s="37">
        <v>1</v>
      </c>
      <c r="K78" s="37">
        <v>1</v>
      </c>
      <c r="L78" s="37">
        <v>0</v>
      </c>
      <c r="M78" s="38">
        <v>0</v>
      </c>
      <c r="N78" s="37">
        <v>0</v>
      </c>
      <c r="O78" s="37">
        <v>0</v>
      </c>
    </row>
    <row r="79" spans="2:15" ht="15.75" thickBot="1" x14ac:dyDescent="0.3">
      <c r="B79" s="26"/>
      <c r="C79" s="68" t="s">
        <v>60</v>
      </c>
      <c r="D79" s="68"/>
      <c r="E79" s="27">
        <v>8</v>
      </c>
      <c r="F79" s="29">
        <v>0</v>
      </c>
      <c r="G79" s="29">
        <v>2</v>
      </c>
      <c r="H79" s="29">
        <v>1</v>
      </c>
      <c r="I79" s="29">
        <v>0</v>
      </c>
      <c r="J79" s="29">
        <v>1</v>
      </c>
      <c r="K79" s="29">
        <v>3</v>
      </c>
      <c r="L79" s="29">
        <v>0</v>
      </c>
      <c r="M79" s="30">
        <v>0</v>
      </c>
      <c r="N79" s="29">
        <v>0</v>
      </c>
      <c r="O79" s="29">
        <v>1</v>
      </c>
    </row>
    <row r="80" spans="2:15" ht="15.75" thickBot="1" x14ac:dyDescent="0.3">
      <c r="B80" s="63"/>
      <c r="C80" s="64" t="s">
        <v>61</v>
      </c>
      <c r="D80" s="64"/>
      <c r="E80" s="39">
        <v>3</v>
      </c>
      <c r="F80" s="41">
        <v>0</v>
      </c>
      <c r="G80" s="41">
        <v>0</v>
      </c>
      <c r="H80" s="41">
        <v>1</v>
      </c>
      <c r="I80" s="41">
        <v>0</v>
      </c>
      <c r="J80" s="41">
        <v>1</v>
      </c>
      <c r="K80" s="41">
        <v>0</v>
      </c>
      <c r="L80" s="41">
        <v>1</v>
      </c>
      <c r="M80" s="42">
        <v>0</v>
      </c>
      <c r="N80" s="41">
        <v>0</v>
      </c>
      <c r="O80" s="41">
        <v>0</v>
      </c>
    </row>
    <row r="81" spans="2:15" ht="15.75" thickBot="1" x14ac:dyDescent="0.3">
      <c r="B81" s="66" t="s">
        <v>62</v>
      </c>
      <c r="C81" s="67"/>
      <c r="D81" s="62"/>
      <c r="E81" s="43">
        <v>24</v>
      </c>
      <c r="F81" s="45">
        <v>2</v>
      </c>
      <c r="G81" s="45">
        <v>5</v>
      </c>
      <c r="H81" s="45">
        <v>3</v>
      </c>
      <c r="I81" s="45">
        <v>0</v>
      </c>
      <c r="J81" s="45">
        <v>3</v>
      </c>
      <c r="K81" s="45">
        <v>3</v>
      </c>
      <c r="L81" s="45">
        <v>3</v>
      </c>
      <c r="M81" s="45">
        <v>0</v>
      </c>
      <c r="N81" s="45">
        <v>4</v>
      </c>
      <c r="O81" s="45">
        <v>2</v>
      </c>
    </row>
    <row r="82" spans="2:15" x14ac:dyDescent="0.25">
      <c r="B82" s="6"/>
      <c r="C82" s="23"/>
      <c r="D82" s="23" t="s">
        <v>47</v>
      </c>
      <c r="E82" s="7">
        <v>18</v>
      </c>
      <c r="F82" s="24">
        <v>2</v>
      </c>
      <c r="G82" s="24">
        <v>1</v>
      </c>
      <c r="H82" s="24">
        <v>0</v>
      </c>
      <c r="I82" s="24">
        <v>3</v>
      </c>
      <c r="J82" s="24">
        <v>1</v>
      </c>
      <c r="K82" s="24">
        <v>3</v>
      </c>
      <c r="L82" s="24">
        <v>4</v>
      </c>
      <c r="M82" s="25">
        <v>0</v>
      </c>
      <c r="N82" s="24">
        <v>2</v>
      </c>
      <c r="O82" s="24">
        <v>2</v>
      </c>
    </row>
    <row r="83" spans="2:15" x14ac:dyDescent="0.25">
      <c r="B83" s="6"/>
      <c r="C83" s="23"/>
      <c r="D83" s="23" t="s">
        <v>50</v>
      </c>
      <c r="E83" s="7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5">
        <v>0</v>
      </c>
      <c r="N83" s="24">
        <v>0</v>
      </c>
      <c r="O83" s="24">
        <v>0</v>
      </c>
    </row>
    <row r="84" spans="2:15" x14ac:dyDescent="0.25">
      <c r="B84" s="6"/>
      <c r="C84" s="23"/>
      <c r="D84" s="23" t="s">
        <v>51</v>
      </c>
      <c r="E84" s="7">
        <v>31</v>
      </c>
      <c r="F84" s="37">
        <v>3</v>
      </c>
      <c r="G84" s="37">
        <v>0</v>
      </c>
      <c r="H84" s="37">
        <v>4</v>
      </c>
      <c r="I84" s="37">
        <v>3</v>
      </c>
      <c r="J84" s="37">
        <v>4</v>
      </c>
      <c r="K84" s="37">
        <v>5</v>
      </c>
      <c r="L84" s="37">
        <v>4</v>
      </c>
      <c r="M84" s="38">
        <v>0</v>
      </c>
      <c r="N84" s="37">
        <v>4</v>
      </c>
      <c r="O84" s="37">
        <v>3</v>
      </c>
    </row>
    <row r="85" spans="2:15" x14ac:dyDescent="0.25">
      <c r="B85" s="6"/>
      <c r="C85" s="23"/>
      <c r="D85" s="23" t="s">
        <v>52</v>
      </c>
      <c r="E85" s="7">
        <v>9</v>
      </c>
      <c r="F85" s="37">
        <v>1</v>
      </c>
      <c r="G85" s="37">
        <v>0</v>
      </c>
      <c r="H85" s="37">
        <v>1</v>
      </c>
      <c r="I85" s="37">
        <v>2</v>
      </c>
      <c r="J85" s="37">
        <v>2</v>
      </c>
      <c r="K85" s="37">
        <v>2</v>
      </c>
      <c r="L85" s="37">
        <v>1</v>
      </c>
      <c r="M85" s="38">
        <v>0</v>
      </c>
      <c r="N85" s="37">
        <v>0</v>
      </c>
      <c r="O85" s="37">
        <v>0</v>
      </c>
    </row>
    <row r="86" spans="2:15" x14ac:dyDescent="0.25">
      <c r="B86" s="6"/>
      <c r="C86" s="23"/>
      <c r="D86" s="23" t="s">
        <v>53</v>
      </c>
      <c r="E86" s="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8">
        <v>0</v>
      </c>
      <c r="N86" s="37">
        <v>0</v>
      </c>
      <c r="O86" s="37">
        <v>0</v>
      </c>
    </row>
    <row r="87" spans="2:15" ht="15.75" thickBot="1" x14ac:dyDescent="0.3">
      <c r="B87" s="6"/>
      <c r="C87" s="23"/>
      <c r="D87" s="23" t="s">
        <v>54</v>
      </c>
      <c r="E87" s="7">
        <v>15</v>
      </c>
      <c r="F87" s="37">
        <v>4</v>
      </c>
      <c r="G87" s="37">
        <v>0</v>
      </c>
      <c r="H87" s="37">
        <v>0</v>
      </c>
      <c r="I87" s="37">
        <v>0</v>
      </c>
      <c r="J87" s="37">
        <v>2</v>
      </c>
      <c r="K87" s="37">
        <v>0</v>
      </c>
      <c r="L87" s="37">
        <v>8</v>
      </c>
      <c r="M87" s="38">
        <v>0</v>
      </c>
      <c r="N87" s="37">
        <v>0</v>
      </c>
      <c r="O87" s="37">
        <v>1</v>
      </c>
    </row>
    <row r="88" spans="2:15" ht="15.75" thickBot="1" x14ac:dyDescent="0.3">
      <c r="B88" s="66" t="s">
        <v>63</v>
      </c>
      <c r="C88" s="67"/>
      <c r="D88" s="62"/>
      <c r="E88" s="43">
        <v>73</v>
      </c>
      <c r="F88" s="45">
        <v>10</v>
      </c>
      <c r="G88" s="45">
        <v>1</v>
      </c>
      <c r="H88" s="45">
        <v>5</v>
      </c>
      <c r="I88" s="45">
        <v>8</v>
      </c>
      <c r="J88" s="45">
        <v>9</v>
      </c>
      <c r="K88" s="45">
        <v>10</v>
      </c>
      <c r="L88" s="45">
        <v>17</v>
      </c>
      <c r="M88" s="45">
        <v>0</v>
      </c>
      <c r="N88" s="45">
        <v>6</v>
      </c>
      <c r="O88" s="45">
        <v>6</v>
      </c>
    </row>
    <row r="89" spans="2:15" ht="15.75" thickBot="1" x14ac:dyDescent="0.3">
      <c r="B89" s="69" t="s">
        <v>5</v>
      </c>
      <c r="C89" s="70"/>
      <c r="D89" s="23"/>
      <c r="E89" s="7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10">
        <v>0</v>
      </c>
      <c r="N89" s="9">
        <v>0</v>
      </c>
      <c r="O89" s="9">
        <v>0</v>
      </c>
    </row>
    <row r="90" spans="2:15" ht="15.75" thickBot="1" x14ac:dyDescent="0.3">
      <c r="B90" s="14" t="s">
        <v>6</v>
      </c>
      <c r="C90" s="14"/>
      <c r="D90" s="14"/>
      <c r="E90" s="15">
        <v>120</v>
      </c>
      <c r="F90" s="49">
        <v>18</v>
      </c>
      <c r="G90" s="16">
        <v>8</v>
      </c>
      <c r="H90" s="16">
        <v>11</v>
      </c>
      <c r="I90" s="16">
        <v>8</v>
      </c>
      <c r="J90" s="16">
        <v>15</v>
      </c>
      <c r="K90" s="16">
        <v>15</v>
      </c>
      <c r="L90" s="16">
        <v>21</v>
      </c>
      <c r="M90" s="16">
        <v>0</v>
      </c>
      <c r="N90" s="16">
        <v>13</v>
      </c>
      <c r="O90" s="16">
        <v>11</v>
      </c>
    </row>
    <row r="92" spans="2:15" x14ac:dyDescent="0.25">
      <c r="D92" s="65" t="s">
        <v>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</row>
    <row r="93" spans="2:15" ht="15.75" thickBot="1" x14ac:dyDescent="0.3"/>
    <row r="94" spans="2:15" ht="15.75" thickBot="1" x14ac:dyDescent="0.3">
      <c r="B94" s="2" t="s">
        <v>0</v>
      </c>
      <c r="C94" s="21"/>
      <c r="D94" s="21"/>
      <c r="E94" s="3" t="s">
        <v>1</v>
      </c>
      <c r="F94" s="4">
        <v>42646</v>
      </c>
      <c r="G94" s="5">
        <v>42647</v>
      </c>
      <c r="H94" s="5">
        <v>42648</v>
      </c>
      <c r="I94" s="5">
        <v>42649</v>
      </c>
      <c r="J94" s="5">
        <v>42650</v>
      </c>
      <c r="K94" s="5">
        <v>42653</v>
      </c>
      <c r="L94" s="5">
        <v>42654</v>
      </c>
      <c r="M94" s="5">
        <v>42655</v>
      </c>
      <c r="N94" s="5">
        <v>42656</v>
      </c>
      <c r="O94" s="5">
        <v>42657</v>
      </c>
    </row>
    <row r="95" spans="2:15" x14ac:dyDescent="0.25">
      <c r="B95" s="22">
        <v>123</v>
      </c>
      <c r="C95" s="23" t="s">
        <v>40</v>
      </c>
      <c r="D95" s="23" t="s">
        <v>41</v>
      </c>
      <c r="E95" s="7">
        <v>8</v>
      </c>
      <c r="F95" s="8">
        <v>0</v>
      </c>
      <c r="G95" s="9">
        <v>1</v>
      </c>
      <c r="H95" s="9">
        <v>0</v>
      </c>
      <c r="I95" s="9">
        <v>1</v>
      </c>
      <c r="J95" s="9">
        <v>0</v>
      </c>
      <c r="K95" s="9">
        <v>2</v>
      </c>
      <c r="L95" s="9">
        <v>0</v>
      </c>
      <c r="M95" s="10">
        <v>0</v>
      </c>
      <c r="N95" s="9">
        <v>0</v>
      </c>
      <c r="O95" s="9">
        <v>4</v>
      </c>
    </row>
    <row r="96" spans="2:15" x14ac:dyDescent="0.25">
      <c r="B96" s="6"/>
      <c r="C96" s="23"/>
      <c r="D96" s="23" t="s">
        <v>42</v>
      </c>
      <c r="E96" s="7">
        <v>4</v>
      </c>
      <c r="F96" s="46">
        <v>0</v>
      </c>
      <c r="G96" s="24">
        <v>2</v>
      </c>
      <c r="H96" s="24">
        <v>0</v>
      </c>
      <c r="I96" s="24">
        <v>0</v>
      </c>
      <c r="J96" s="24">
        <v>0</v>
      </c>
      <c r="K96" s="24">
        <v>1</v>
      </c>
      <c r="L96" s="24">
        <v>1</v>
      </c>
      <c r="M96" s="25">
        <v>0</v>
      </c>
      <c r="N96" s="24">
        <v>0</v>
      </c>
      <c r="O96" s="24">
        <v>0</v>
      </c>
    </row>
    <row r="97" spans="2:15" x14ac:dyDescent="0.25">
      <c r="B97" s="6"/>
      <c r="C97" s="23"/>
      <c r="D97" s="23" t="s">
        <v>43</v>
      </c>
      <c r="E97" s="7">
        <v>5</v>
      </c>
      <c r="F97" s="46">
        <v>0</v>
      </c>
      <c r="G97" s="24">
        <v>1</v>
      </c>
      <c r="H97" s="24">
        <v>1</v>
      </c>
      <c r="I97" s="24">
        <v>0</v>
      </c>
      <c r="J97" s="24">
        <v>1</v>
      </c>
      <c r="K97" s="24">
        <v>1</v>
      </c>
      <c r="L97" s="24">
        <v>0</v>
      </c>
      <c r="M97" s="25">
        <v>0</v>
      </c>
      <c r="N97" s="24">
        <v>1</v>
      </c>
      <c r="O97" s="24">
        <v>0</v>
      </c>
    </row>
    <row r="98" spans="2:15" ht="15.75" thickBot="1" x14ac:dyDescent="0.3">
      <c r="B98" s="6"/>
      <c r="C98" s="23"/>
      <c r="D98" s="23" t="s">
        <v>44</v>
      </c>
      <c r="E98" s="7">
        <v>5</v>
      </c>
      <c r="F98" s="46">
        <v>1</v>
      </c>
      <c r="G98" s="24">
        <v>1</v>
      </c>
      <c r="H98" s="24">
        <v>0</v>
      </c>
      <c r="I98" s="24">
        <v>1</v>
      </c>
      <c r="J98" s="24">
        <v>1</v>
      </c>
      <c r="K98" s="24">
        <v>0</v>
      </c>
      <c r="L98" s="24">
        <v>0</v>
      </c>
      <c r="M98" s="25">
        <v>0</v>
      </c>
      <c r="N98" s="24">
        <v>1</v>
      </c>
      <c r="O98" s="24">
        <v>0</v>
      </c>
    </row>
    <row r="99" spans="2:15" ht="15.75" thickBot="1" x14ac:dyDescent="0.3">
      <c r="B99" s="26"/>
      <c r="C99" s="68" t="s">
        <v>10</v>
      </c>
      <c r="D99" s="68"/>
      <c r="E99" s="27">
        <v>22</v>
      </c>
      <c r="F99" s="28">
        <v>1</v>
      </c>
      <c r="G99" s="29">
        <v>5</v>
      </c>
      <c r="H99" s="29">
        <v>1</v>
      </c>
      <c r="I99" s="29">
        <v>2</v>
      </c>
      <c r="J99" s="29">
        <v>2</v>
      </c>
      <c r="K99" s="29">
        <v>4</v>
      </c>
      <c r="L99" s="29">
        <v>1</v>
      </c>
      <c r="M99" s="30">
        <v>0</v>
      </c>
      <c r="N99" s="29">
        <v>2</v>
      </c>
      <c r="O99" s="29">
        <v>4</v>
      </c>
    </row>
    <row r="100" spans="2:15" x14ac:dyDescent="0.25">
      <c r="B100" s="6"/>
      <c r="C100" s="23" t="s">
        <v>45</v>
      </c>
      <c r="D100" s="23" t="s">
        <v>46</v>
      </c>
      <c r="E100" s="7">
        <v>2</v>
      </c>
      <c r="F100" s="46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1</v>
      </c>
      <c r="L100" s="24">
        <v>1</v>
      </c>
      <c r="M100" s="25">
        <v>0</v>
      </c>
      <c r="N100" s="24">
        <v>0</v>
      </c>
      <c r="O100" s="24">
        <v>0</v>
      </c>
    </row>
    <row r="101" spans="2:15" ht="15.75" thickBot="1" x14ac:dyDescent="0.3">
      <c r="B101" s="6"/>
      <c r="C101" s="23"/>
      <c r="D101" s="23" t="s">
        <v>47</v>
      </c>
      <c r="E101" s="7">
        <v>0</v>
      </c>
      <c r="F101" s="46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5">
        <v>0</v>
      </c>
      <c r="N101" s="24">
        <v>0</v>
      </c>
      <c r="O101" s="24">
        <v>0</v>
      </c>
    </row>
    <row r="102" spans="2:15" ht="15.75" thickBot="1" x14ac:dyDescent="0.3">
      <c r="B102" s="26"/>
      <c r="C102" s="68" t="s">
        <v>11</v>
      </c>
      <c r="D102" s="68"/>
      <c r="E102" s="27">
        <v>2</v>
      </c>
      <c r="F102" s="28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1</v>
      </c>
      <c r="L102" s="29">
        <v>1</v>
      </c>
      <c r="M102" s="30">
        <v>0</v>
      </c>
      <c r="N102" s="29">
        <v>0</v>
      </c>
      <c r="O102" s="29">
        <v>0</v>
      </c>
    </row>
    <row r="103" spans="2:15" ht="15.75" thickBot="1" x14ac:dyDescent="0.3">
      <c r="B103" s="66" t="s">
        <v>48</v>
      </c>
      <c r="C103" s="67"/>
      <c r="D103" s="31"/>
      <c r="E103" s="32">
        <v>24</v>
      </c>
      <c r="F103" s="33">
        <v>1</v>
      </c>
      <c r="G103" s="34">
        <v>5</v>
      </c>
      <c r="H103" s="34">
        <v>1</v>
      </c>
      <c r="I103" s="34">
        <v>2</v>
      </c>
      <c r="J103" s="34">
        <v>2</v>
      </c>
      <c r="K103" s="34">
        <v>5</v>
      </c>
      <c r="L103" s="34">
        <v>2</v>
      </c>
      <c r="M103" s="34">
        <v>0</v>
      </c>
      <c r="N103" s="34">
        <v>2</v>
      </c>
      <c r="O103" s="34">
        <v>4</v>
      </c>
    </row>
    <row r="104" spans="2:15" x14ac:dyDescent="0.25">
      <c r="B104" s="22">
        <v>456</v>
      </c>
      <c r="C104" s="35" t="s">
        <v>49</v>
      </c>
      <c r="D104" s="35" t="s">
        <v>50</v>
      </c>
      <c r="E104" s="36">
        <v>1</v>
      </c>
      <c r="F104" s="20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1</v>
      </c>
      <c r="M104" s="18">
        <v>0</v>
      </c>
      <c r="N104" s="17">
        <v>0</v>
      </c>
      <c r="O104" s="17">
        <v>0</v>
      </c>
    </row>
    <row r="105" spans="2:15" x14ac:dyDescent="0.25">
      <c r="B105" s="6"/>
      <c r="C105" s="23"/>
      <c r="D105" s="23" t="s">
        <v>51</v>
      </c>
      <c r="E105" s="7">
        <v>6</v>
      </c>
      <c r="F105" s="8">
        <v>0</v>
      </c>
      <c r="G105" s="9">
        <v>0</v>
      </c>
      <c r="H105" s="9">
        <v>0</v>
      </c>
      <c r="I105" s="9">
        <v>0</v>
      </c>
      <c r="J105" s="9">
        <v>0</v>
      </c>
      <c r="K105" s="9">
        <v>1</v>
      </c>
      <c r="L105" s="9">
        <v>3</v>
      </c>
      <c r="M105" s="10">
        <v>0</v>
      </c>
      <c r="N105" s="9">
        <v>2</v>
      </c>
      <c r="O105" s="9">
        <v>0</v>
      </c>
    </row>
    <row r="106" spans="2:15" x14ac:dyDescent="0.25">
      <c r="B106" s="6"/>
      <c r="C106" s="23"/>
      <c r="D106" s="23" t="s">
        <v>52</v>
      </c>
      <c r="E106" s="7">
        <v>0</v>
      </c>
      <c r="F106" s="8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10">
        <v>0</v>
      </c>
      <c r="N106" s="9">
        <v>0</v>
      </c>
      <c r="O106" s="9">
        <v>0</v>
      </c>
    </row>
    <row r="107" spans="2:15" x14ac:dyDescent="0.25">
      <c r="B107" s="6"/>
      <c r="C107" s="23"/>
      <c r="D107" s="23" t="s">
        <v>53</v>
      </c>
      <c r="E107" s="7">
        <v>0</v>
      </c>
      <c r="F107" s="8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10">
        <v>0</v>
      </c>
      <c r="N107" s="9">
        <v>0</v>
      </c>
      <c r="O107" s="9">
        <v>0</v>
      </c>
    </row>
    <row r="108" spans="2:15" x14ac:dyDescent="0.25">
      <c r="B108" s="6"/>
      <c r="C108" s="23"/>
      <c r="D108" s="23" t="s">
        <v>54</v>
      </c>
      <c r="E108" s="7">
        <v>1</v>
      </c>
      <c r="F108" s="8">
        <v>0</v>
      </c>
      <c r="G108" s="9">
        <v>0</v>
      </c>
      <c r="H108" s="9">
        <v>0</v>
      </c>
      <c r="I108" s="9">
        <v>0</v>
      </c>
      <c r="J108" s="9">
        <v>0</v>
      </c>
      <c r="K108" s="9">
        <v>1</v>
      </c>
      <c r="L108" s="9">
        <v>0</v>
      </c>
      <c r="M108" s="10">
        <v>0</v>
      </c>
      <c r="N108" s="9">
        <v>0</v>
      </c>
      <c r="O108" s="9">
        <v>0</v>
      </c>
    </row>
    <row r="109" spans="2:15" x14ac:dyDescent="0.25">
      <c r="B109" s="6"/>
      <c r="C109" s="23"/>
      <c r="D109" s="23" t="s">
        <v>55</v>
      </c>
      <c r="E109" s="7">
        <v>0</v>
      </c>
      <c r="F109" s="8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10">
        <v>0</v>
      </c>
      <c r="N109" s="9">
        <v>0</v>
      </c>
      <c r="O109" s="9">
        <v>0</v>
      </c>
    </row>
    <row r="110" spans="2:15" x14ac:dyDescent="0.25">
      <c r="B110" s="6"/>
      <c r="C110" s="23"/>
      <c r="D110" s="23" t="s">
        <v>56</v>
      </c>
      <c r="E110" s="7">
        <v>1</v>
      </c>
      <c r="F110" s="8">
        <v>0</v>
      </c>
      <c r="G110" s="9">
        <v>0</v>
      </c>
      <c r="H110" s="9">
        <v>1</v>
      </c>
      <c r="I110" s="9">
        <v>0</v>
      </c>
      <c r="J110" s="9">
        <v>0</v>
      </c>
      <c r="K110" s="9">
        <v>0</v>
      </c>
      <c r="L110" s="9">
        <v>0</v>
      </c>
      <c r="M110" s="10">
        <v>0</v>
      </c>
      <c r="N110" s="9">
        <v>0</v>
      </c>
      <c r="O110" s="9">
        <v>0</v>
      </c>
    </row>
    <row r="111" spans="2:15" ht="15.75" thickBot="1" x14ac:dyDescent="0.3">
      <c r="B111" s="6"/>
      <c r="C111" s="23"/>
      <c r="D111" s="23" t="s">
        <v>57</v>
      </c>
      <c r="E111" s="7">
        <v>3</v>
      </c>
      <c r="F111" s="8">
        <v>1</v>
      </c>
      <c r="G111" s="9">
        <v>0</v>
      </c>
      <c r="H111" s="9">
        <v>0</v>
      </c>
      <c r="I111" s="9">
        <v>1</v>
      </c>
      <c r="J111" s="9">
        <v>0</v>
      </c>
      <c r="K111" s="9">
        <v>0</v>
      </c>
      <c r="L111" s="9">
        <v>0</v>
      </c>
      <c r="M111" s="10">
        <v>0</v>
      </c>
      <c r="N111" s="9">
        <v>1</v>
      </c>
      <c r="O111" s="9">
        <v>0</v>
      </c>
    </row>
    <row r="112" spans="2:15" ht="15.75" thickBot="1" x14ac:dyDescent="0.3">
      <c r="B112" s="26"/>
      <c r="C112" s="68" t="s">
        <v>58</v>
      </c>
      <c r="D112" s="68"/>
      <c r="E112" s="27">
        <v>12</v>
      </c>
      <c r="F112" s="28">
        <v>1</v>
      </c>
      <c r="G112" s="29">
        <v>0</v>
      </c>
      <c r="H112" s="29">
        <v>1</v>
      </c>
      <c r="I112" s="29">
        <v>1</v>
      </c>
      <c r="J112" s="29">
        <v>0</v>
      </c>
      <c r="K112" s="29">
        <v>2</v>
      </c>
      <c r="L112" s="29">
        <v>4</v>
      </c>
      <c r="M112" s="30">
        <v>0</v>
      </c>
      <c r="N112" s="29">
        <v>3</v>
      </c>
      <c r="O112" s="29">
        <v>0</v>
      </c>
    </row>
    <row r="113" spans="2:15" x14ac:dyDescent="0.25">
      <c r="B113" s="6"/>
      <c r="C113" s="23" t="s">
        <v>59</v>
      </c>
      <c r="D113" s="23" t="s">
        <v>13</v>
      </c>
      <c r="E113" s="7">
        <v>1</v>
      </c>
      <c r="F113" s="11">
        <v>1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3">
        <v>0</v>
      </c>
      <c r="N113" s="12">
        <v>0</v>
      </c>
      <c r="O113" s="12">
        <v>0</v>
      </c>
    </row>
    <row r="114" spans="2:15" x14ac:dyDescent="0.25">
      <c r="B114" s="6"/>
      <c r="C114" s="23"/>
      <c r="D114" s="23" t="s">
        <v>14</v>
      </c>
      <c r="E114" s="7">
        <v>4</v>
      </c>
      <c r="F114" s="47">
        <v>2</v>
      </c>
      <c r="G114" s="37">
        <v>0</v>
      </c>
      <c r="H114" s="37">
        <v>0</v>
      </c>
      <c r="I114" s="37">
        <v>0</v>
      </c>
      <c r="J114" s="37">
        <v>1</v>
      </c>
      <c r="K114" s="37">
        <v>1</v>
      </c>
      <c r="L114" s="37">
        <v>0</v>
      </c>
      <c r="M114" s="38">
        <v>0</v>
      </c>
      <c r="N114" s="37">
        <v>0</v>
      </c>
      <c r="O114" s="37">
        <v>0</v>
      </c>
    </row>
    <row r="115" spans="2:15" x14ac:dyDescent="0.25">
      <c r="B115" s="6"/>
      <c r="C115" s="23"/>
      <c r="D115" s="23" t="s">
        <v>15</v>
      </c>
      <c r="E115" s="7">
        <v>0</v>
      </c>
      <c r="F115" s="4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8">
        <v>0</v>
      </c>
      <c r="N115" s="37">
        <v>0</v>
      </c>
      <c r="O115" s="37">
        <v>0</v>
      </c>
    </row>
    <row r="116" spans="2:15" x14ac:dyDescent="0.25">
      <c r="B116" s="6"/>
      <c r="C116" s="23"/>
      <c r="D116" s="23" t="s">
        <v>16</v>
      </c>
      <c r="E116" s="7">
        <v>1</v>
      </c>
      <c r="F116" s="47">
        <v>0</v>
      </c>
      <c r="G116" s="37">
        <v>0</v>
      </c>
      <c r="H116" s="37">
        <v>0</v>
      </c>
      <c r="I116" s="37">
        <v>0</v>
      </c>
      <c r="J116" s="37">
        <v>1</v>
      </c>
      <c r="K116" s="37">
        <v>0</v>
      </c>
      <c r="L116" s="37">
        <v>0</v>
      </c>
      <c r="M116" s="38">
        <v>0</v>
      </c>
      <c r="N116" s="37">
        <v>0</v>
      </c>
      <c r="O116" s="37">
        <v>0</v>
      </c>
    </row>
    <row r="117" spans="2:15" x14ac:dyDescent="0.25">
      <c r="B117" s="6"/>
      <c r="C117" s="23"/>
      <c r="D117" s="23" t="s">
        <v>17</v>
      </c>
      <c r="E117" s="7">
        <v>2</v>
      </c>
      <c r="F117" s="47">
        <v>1</v>
      </c>
      <c r="G117" s="37">
        <v>1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8">
        <v>0</v>
      </c>
      <c r="N117" s="37">
        <v>0</v>
      </c>
      <c r="O117" s="37">
        <v>0</v>
      </c>
    </row>
    <row r="118" spans="2:15" x14ac:dyDescent="0.25">
      <c r="B118" s="6"/>
      <c r="C118" s="23"/>
      <c r="D118" s="23" t="s">
        <v>18</v>
      </c>
      <c r="E118" s="7">
        <v>0</v>
      </c>
      <c r="F118" s="4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8">
        <v>0</v>
      </c>
      <c r="N118" s="37">
        <v>0</v>
      </c>
      <c r="O118" s="37">
        <v>0</v>
      </c>
    </row>
    <row r="119" spans="2:15" x14ac:dyDescent="0.25">
      <c r="B119" s="6"/>
      <c r="C119" s="23"/>
      <c r="D119" s="23" t="s">
        <v>19</v>
      </c>
      <c r="E119" s="7">
        <v>0</v>
      </c>
      <c r="F119" s="4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8">
        <v>0</v>
      </c>
      <c r="N119" s="37">
        <v>0</v>
      </c>
      <c r="O119" s="37">
        <v>0</v>
      </c>
    </row>
    <row r="120" spans="2:15" x14ac:dyDescent="0.25">
      <c r="B120" s="6"/>
      <c r="C120" s="23"/>
      <c r="D120" s="23" t="s">
        <v>20</v>
      </c>
      <c r="E120" s="7">
        <v>0</v>
      </c>
      <c r="F120" s="4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8">
        <v>0</v>
      </c>
      <c r="N120" s="37">
        <v>0</v>
      </c>
      <c r="O120" s="37">
        <v>0</v>
      </c>
    </row>
    <row r="121" spans="2:15" x14ac:dyDescent="0.25">
      <c r="B121" s="6"/>
      <c r="C121" s="23"/>
      <c r="D121" s="23" t="s">
        <v>21</v>
      </c>
      <c r="E121" s="7">
        <v>0</v>
      </c>
      <c r="F121" s="4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8">
        <v>0</v>
      </c>
      <c r="N121" s="37">
        <v>0</v>
      </c>
      <c r="O121" s="37">
        <v>0</v>
      </c>
    </row>
    <row r="122" spans="2:15" x14ac:dyDescent="0.25">
      <c r="B122" s="6"/>
      <c r="C122" s="23"/>
      <c r="D122" s="23" t="s">
        <v>22</v>
      </c>
      <c r="E122" s="7">
        <v>0</v>
      </c>
      <c r="F122" s="4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8">
        <v>0</v>
      </c>
      <c r="N122" s="37">
        <v>0</v>
      </c>
      <c r="O122" s="37">
        <v>0</v>
      </c>
    </row>
    <row r="123" spans="2:15" ht="15.75" thickBot="1" x14ac:dyDescent="0.3">
      <c r="B123" s="6"/>
      <c r="C123" s="23"/>
      <c r="D123" s="23" t="s">
        <v>23</v>
      </c>
      <c r="E123" s="7">
        <v>1</v>
      </c>
      <c r="F123" s="4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8">
        <v>0</v>
      </c>
      <c r="N123" s="37">
        <v>0</v>
      </c>
      <c r="O123" s="37">
        <v>1</v>
      </c>
    </row>
    <row r="124" spans="2:15" ht="15.75" thickBot="1" x14ac:dyDescent="0.3">
      <c r="B124" s="26"/>
      <c r="C124" s="68" t="s">
        <v>60</v>
      </c>
      <c r="D124" s="68"/>
      <c r="E124" s="27">
        <v>9</v>
      </c>
      <c r="F124" s="28">
        <v>4</v>
      </c>
      <c r="G124" s="29">
        <v>1</v>
      </c>
      <c r="H124" s="29">
        <v>0</v>
      </c>
      <c r="I124" s="29">
        <v>0</v>
      </c>
      <c r="J124" s="29">
        <v>2</v>
      </c>
      <c r="K124" s="29">
        <v>1</v>
      </c>
      <c r="L124" s="29">
        <v>0</v>
      </c>
      <c r="M124" s="30">
        <v>0</v>
      </c>
      <c r="N124" s="29">
        <v>0</v>
      </c>
      <c r="O124" s="29">
        <v>1</v>
      </c>
    </row>
    <row r="125" spans="2:15" ht="15.75" thickBot="1" x14ac:dyDescent="0.3">
      <c r="B125" s="63"/>
      <c r="C125" s="64" t="s">
        <v>61</v>
      </c>
      <c r="D125" s="64"/>
      <c r="E125" s="39">
        <v>1</v>
      </c>
      <c r="F125" s="40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2">
        <v>0</v>
      </c>
      <c r="N125" s="41">
        <v>1</v>
      </c>
      <c r="O125" s="41">
        <v>0</v>
      </c>
    </row>
    <row r="126" spans="2:15" ht="15.75" thickBot="1" x14ac:dyDescent="0.3">
      <c r="B126" s="66" t="s">
        <v>62</v>
      </c>
      <c r="C126" s="67"/>
      <c r="D126" s="62"/>
      <c r="E126" s="43">
        <v>22</v>
      </c>
      <c r="F126" s="44">
        <v>5</v>
      </c>
      <c r="G126" s="45">
        <v>1</v>
      </c>
      <c r="H126" s="45">
        <v>1</v>
      </c>
      <c r="I126" s="45">
        <v>1</v>
      </c>
      <c r="J126" s="45">
        <v>2</v>
      </c>
      <c r="K126" s="45">
        <v>3</v>
      </c>
      <c r="L126" s="45">
        <v>4</v>
      </c>
      <c r="M126" s="45">
        <v>0</v>
      </c>
      <c r="N126" s="45">
        <v>4</v>
      </c>
      <c r="O126" s="45">
        <v>1</v>
      </c>
    </row>
    <row r="127" spans="2:15" x14ac:dyDescent="0.25">
      <c r="B127" s="6"/>
      <c r="C127" s="23"/>
      <c r="D127" s="23" t="s">
        <v>47</v>
      </c>
      <c r="E127" s="7">
        <v>5</v>
      </c>
      <c r="F127" s="46">
        <v>1</v>
      </c>
      <c r="G127" s="24">
        <v>0</v>
      </c>
      <c r="H127" s="24">
        <v>1</v>
      </c>
      <c r="I127" s="24">
        <v>0</v>
      </c>
      <c r="J127" s="24">
        <v>1</v>
      </c>
      <c r="K127" s="24">
        <v>0</v>
      </c>
      <c r="L127" s="24">
        <v>0</v>
      </c>
      <c r="M127" s="25">
        <v>0</v>
      </c>
      <c r="N127" s="24">
        <v>1</v>
      </c>
      <c r="O127" s="24">
        <v>1</v>
      </c>
    </row>
    <row r="128" spans="2:15" x14ac:dyDescent="0.25">
      <c r="B128" s="6"/>
      <c r="C128" s="23"/>
      <c r="D128" s="23" t="s">
        <v>50</v>
      </c>
      <c r="E128" s="7">
        <v>0</v>
      </c>
      <c r="F128" s="46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5">
        <v>0</v>
      </c>
      <c r="N128" s="24">
        <v>0</v>
      </c>
      <c r="O128" s="24">
        <v>0</v>
      </c>
    </row>
    <row r="129" spans="2:15" x14ac:dyDescent="0.25">
      <c r="B129" s="6"/>
      <c r="C129" s="23"/>
      <c r="D129" s="23" t="s">
        <v>51</v>
      </c>
      <c r="E129" s="7">
        <v>7</v>
      </c>
      <c r="F129" s="47">
        <v>0</v>
      </c>
      <c r="G129" s="37">
        <v>0</v>
      </c>
      <c r="H129" s="37">
        <v>0</v>
      </c>
      <c r="I129" s="37">
        <v>2</v>
      </c>
      <c r="J129" s="37">
        <v>1</v>
      </c>
      <c r="K129" s="37">
        <v>1</v>
      </c>
      <c r="L129" s="37">
        <v>1</v>
      </c>
      <c r="M129" s="38">
        <v>0</v>
      </c>
      <c r="N129" s="37">
        <v>0</v>
      </c>
      <c r="O129" s="37">
        <v>2</v>
      </c>
    </row>
    <row r="130" spans="2:15" x14ac:dyDescent="0.25">
      <c r="B130" s="6"/>
      <c r="C130" s="23"/>
      <c r="D130" s="23" t="s">
        <v>52</v>
      </c>
      <c r="E130" s="7">
        <v>0</v>
      </c>
      <c r="F130" s="4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8">
        <v>0</v>
      </c>
      <c r="N130" s="37">
        <v>0</v>
      </c>
      <c r="O130" s="37">
        <v>0</v>
      </c>
    </row>
    <row r="131" spans="2:15" x14ac:dyDescent="0.25">
      <c r="B131" s="6"/>
      <c r="C131" s="23"/>
      <c r="D131" s="23" t="s">
        <v>53</v>
      </c>
      <c r="E131" s="7">
        <v>0</v>
      </c>
      <c r="F131" s="4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8">
        <v>0</v>
      </c>
      <c r="N131" s="37">
        <v>0</v>
      </c>
      <c r="O131" s="37">
        <v>0</v>
      </c>
    </row>
    <row r="132" spans="2:15" ht="15.75" thickBot="1" x14ac:dyDescent="0.3">
      <c r="B132" s="6"/>
      <c r="C132" s="23"/>
      <c r="D132" s="23" t="s">
        <v>54</v>
      </c>
      <c r="E132" s="7">
        <v>43</v>
      </c>
      <c r="F132" s="47">
        <v>4</v>
      </c>
      <c r="G132" s="37">
        <v>6</v>
      </c>
      <c r="H132" s="37">
        <v>5</v>
      </c>
      <c r="I132" s="37">
        <v>4</v>
      </c>
      <c r="J132" s="37">
        <v>6</v>
      </c>
      <c r="K132" s="37">
        <v>5</v>
      </c>
      <c r="L132" s="37">
        <v>3</v>
      </c>
      <c r="M132" s="38">
        <v>0</v>
      </c>
      <c r="N132" s="37">
        <v>6</v>
      </c>
      <c r="O132" s="37">
        <v>4</v>
      </c>
    </row>
    <row r="133" spans="2:15" ht="15.75" thickBot="1" x14ac:dyDescent="0.3">
      <c r="B133" s="66" t="s">
        <v>63</v>
      </c>
      <c r="C133" s="67"/>
      <c r="D133" s="62"/>
      <c r="E133" s="43">
        <v>55</v>
      </c>
      <c r="F133" s="44">
        <v>5</v>
      </c>
      <c r="G133" s="45">
        <v>6</v>
      </c>
      <c r="H133" s="45">
        <v>6</v>
      </c>
      <c r="I133" s="45">
        <v>6</v>
      </c>
      <c r="J133" s="45">
        <v>8</v>
      </c>
      <c r="K133" s="45">
        <v>6</v>
      </c>
      <c r="L133" s="45">
        <v>4</v>
      </c>
      <c r="M133" s="45">
        <v>0</v>
      </c>
      <c r="N133" s="45">
        <v>7</v>
      </c>
      <c r="O133" s="45">
        <v>7</v>
      </c>
    </row>
    <row r="134" spans="2:15" ht="15.75" thickBot="1" x14ac:dyDescent="0.3">
      <c r="B134" s="69" t="s">
        <v>5</v>
      </c>
      <c r="C134" s="70"/>
      <c r="D134" s="23"/>
      <c r="E134" s="7">
        <v>1</v>
      </c>
      <c r="F134" s="8">
        <v>0</v>
      </c>
      <c r="G134" s="9">
        <v>0</v>
      </c>
      <c r="H134" s="9">
        <v>0</v>
      </c>
      <c r="I134" s="9">
        <v>0</v>
      </c>
      <c r="J134" s="9">
        <v>1</v>
      </c>
      <c r="K134" s="9">
        <v>0</v>
      </c>
      <c r="L134" s="9">
        <v>0</v>
      </c>
      <c r="M134" s="10">
        <v>0</v>
      </c>
      <c r="N134" s="9">
        <v>0</v>
      </c>
      <c r="O134" s="9">
        <v>0</v>
      </c>
    </row>
    <row r="135" spans="2:15" ht="15.75" thickBot="1" x14ac:dyDescent="0.3">
      <c r="B135" s="14" t="s">
        <v>6</v>
      </c>
      <c r="C135" s="14"/>
      <c r="D135" s="14"/>
      <c r="E135" s="15">
        <v>102</v>
      </c>
      <c r="F135" s="49">
        <v>11</v>
      </c>
      <c r="G135" s="16">
        <v>12</v>
      </c>
      <c r="H135" s="16">
        <v>8</v>
      </c>
      <c r="I135" s="16">
        <v>9</v>
      </c>
      <c r="J135" s="16">
        <v>13</v>
      </c>
      <c r="K135" s="16">
        <v>14</v>
      </c>
      <c r="L135" s="16">
        <v>10</v>
      </c>
      <c r="M135" s="16">
        <v>0</v>
      </c>
      <c r="N135" s="16">
        <v>13</v>
      </c>
      <c r="O135" s="16">
        <v>12</v>
      </c>
    </row>
  </sheetData>
  <mergeCells count="27">
    <mergeCell ref="D2:N2"/>
    <mergeCell ref="D47:N47"/>
    <mergeCell ref="D92:N92"/>
    <mergeCell ref="B103:C103"/>
    <mergeCell ref="C112:D112"/>
    <mergeCell ref="B43:C43"/>
    <mergeCell ref="B44:C44"/>
    <mergeCell ref="C54:D54"/>
    <mergeCell ref="C57:D57"/>
    <mergeCell ref="B58:C58"/>
    <mergeCell ref="C67:D67"/>
    <mergeCell ref="C9:D9"/>
    <mergeCell ref="C12:D12"/>
    <mergeCell ref="B13:C13"/>
    <mergeCell ref="C22:D22"/>
    <mergeCell ref="C34:D34"/>
    <mergeCell ref="B36:C36"/>
    <mergeCell ref="C124:D124"/>
    <mergeCell ref="B126:C126"/>
    <mergeCell ref="B133:C133"/>
    <mergeCell ref="B134:C134"/>
    <mergeCell ref="C79:D79"/>
    <mergeCell ref="B81:C81"/>
    <mergeCell ref="B88:C88"/>
    <mergeCell ref="B89:C89"/>
    <mergeCell ref="C99:D99"/>
    <mergeCell ref="C102:D10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N108"/>
  <sheetViews>
    <sheetView topLeftCell="A82" workbookViewId="0">
      <selection activeCell="J90" sqref="J89:J90"/>
    </sheetView>
  </sheetViews>
  <sheetFormatPr baseColWidth="10" defaultRowHeight="15" x14ac:dyDescent="0.25"/>
  <cols>
    <col min="1" max="16384" width="11.42578125" style="1"/>
  </cols>
  <sheetData>
    <row r="2" spans="2:13" x14ac:dyDescent="0.25">
      <c r="C2" s="65" t="s">
        <v>7</v>
      </c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2:13" ht="15.75" thickBot="1" x14ac:dyDescent="0.3"/>
    <row r="4" spans="2:13" ht="15.75" thickBot="1" x14ac:dyDescent="0.3">
      <c r="B4" s="2" t="s">
        <v>0</v>
      </c>
      <c r="C4" s="3" t="s">
        <v>1</v>
      </c>
      <c r="D4" s="4">
        <v>42646</v>
      </c>
      <c r="E4" s="5">
        <v>42647</v>
      </c>
      <c r="F4" s="5">
        <v>42648</v>
      </c>
      <c r="G4" s="5">
        <v>42649</v>
      </c>
      <c r="H4" s="5">
        <v>42650</v>
      </c>
      <c r="I4" s="5">
        <v>42653</v>
      </c>
      <c r="J4" s="5">
        <v>42654</v>
      </c>
      <c r="K4" s="5">
        <v>42655</v>
      </c>
      <c r="L4" s="5">
        <v>42656</v>
      </c>
      <c r="M4" s="5">
        <v>42657</v>
      </c>
    </row>
    <row r="5" spans="2:13" x14ac:dyDescent="0.25">
      <c r="B5" s="6" t="s">
        <v>24</v>
      </c>
      <c r="C5" s="7">
        <v>101</v>
      </c>
      <c r="D5" s="9">
        <v>16</v>
      </c>
      <c r="E5" s="9">
        <v>6</v>
      </c>
      <c r="F5" s="9">
        <v>9</v>
      </c>
      <c r="G5" s="9">
        <v>7</v>
      </c>
      <c r="H5" s="9">
        <v>12</v>
      </c>
      <c r="I5" s="9">
        <v>16</v>
      </c>
      <c r="J5" s="9">
        <v>13</v>
      </c>
      <c r="K5" s="10">
        <v>0</v>
      </c>
      <c r="L5" s="9">
        <v>7</v>
      </c>
      <c r="M5" s="9">
        <v>15</v>
      </c>
    </row>
    <row r="6" spans="2:13" x14ac:dyDescent="0.25">
      <c r="B6" s="6" t="s">
        <v>25</v>
      </c>
      <c r="C6" s="7">
        <v>2</v>
      </c>
      <c r="D6" s="12">
        <v>1</v>
      </c>
      <c r="E6" s="12">
        <v>0</v>
      </c>
      <c r="F6" s="12">
        <v>1</v>
      </c>
      <c r="G6" s="12">
        <v>0</v>
      </c>
      <c r="H6" s="12">
        <v>0</v>
      </c>
      <c r="I6" s="12">
        <v>0</v>
      </c>
      <c r="J6" s="12">
        <v>0</v>
      </c>
      <c r="K6" s="13">
        <v>0</v>
      </c>
      <c r="L6" s="12">
        <v>0</v>
      </c>
      <c r="M6" s="12">
        <v>0</v>
      </c>
    </row>
    <row r="7" spans="2:13" ht="15.75" thickBot="1" x14ac:dyDescent="0.3">
      <c r="B7" s="6" t="s">
        <v>26</v>
      </c>
      <c r="C7" s="7">
        <v>9</v>
      </c>
      <c r="D7" s="12">
        <v>1</v>
      </c>
      <c r="E7" s="12">
        <v>1</v>
      </c>
      <c r="F7" s="12">
        <v>1</v>
      </c>
      <c r="G7" s="12">
        <v>0</v>
      </c>
      <c r="H7" s="12">
        <v>0</v>
      </c>
      <c r="I7" s="12">
        <v>2</v>
      </c>
      <c r="J7" s="12">
        <v>2</v>
      </c>
      <c r="K7" s="13">
        <v>0</v>
      </c>
      <c r="L7" s="12">
        <v>1</v>
      </c>
      <c r="M7" s="12">
        <v>1</v>
      </c>
    </row>
    <row r="8" spans="2:13" ht="15.75" thickBot="1" x14ac:dyDescent="0.3">
      <c r="B8" s="14" t="s">
        <v>6</v>
      </c>
      <c r="C8" s="15">
        <v>112</v>
      </c>
      <c r="D8" s="16">
        <v>18</v>
      </c>
      <c r="E8" s="16">
        <v>7</v>
      </c>
      <c r="F8" s="16">
        <v>11</v>
      </c>
      <c r="G8" s="16">
        <v>7</v>
      </c>
      <c r="H8" s="16">
        <v>12</v>
      </c>
      <c r="I8" s="16">
        <v>18</v>
      </c>
      <c r="J8" s="16">
        <v>15</v>
      </c>
      <c r="K8" s="16">
        <v>0</v>
      </c>
      <c r="L8" s="16">
        <v>8</v>
      </c>
      <c r="M8" s="16">
        <v>16</v>
      </c>
    </row>
    <row r="10" spans="2:13" ht="15.75" thickBot="1" x14ac:dyDescent="0.3"/>
    <row r="11" spans="2:13" ht="15.75" thickBot="1" x14ac:dyDescent="0.3">
      <c r="B11" s="2" t="s">
        <v>0</v>
      </c>
      <c r="C11" s="51" t="s">
        <v>6</v>
      </c>
      <c r="D11" s="5" t="s">
        <v>24</v>
      </c>
      <c r="E11" s="5" t="s">
        <v>25</v>
      </c>
      <c r="F11" s="5" t="s">
        <v>26</v>
      </c>
    </row>
    <row r="12" spans="2:13" x14ac:dyDescent="0.25">
      <c r="B12" s="6" t="s">
        <v>2</v>
      </c>
      <c r="C12" s="52">
        <f>SUM(D12:F12)</f>
        <v>16</v>
      </c>
      <c r="D12" s="20">
        <f>D20</f>
        <v>16</v>
      </c>
      <c r="E12" s="17">
        <f>D21</f>
        <v>0</v>
      </c>
      <c r="F12" s="17">
        <f>D22</f>
        <v>0</v>
      </c>
    </row>
    <row r="13" spans="2:13" x14ac:dyDescent="0.25">
      <c r="B13" s="6" t="s">
        <v>3</v>
      </c>
      <c r="C13" s="53">
        <f>SUM(D13:F13)</f>
        <v>65</v>
      </c>
      <c r="D13" s="11">
        <f>D24</f>
        <v>55</v>
      </c>
      <c r="E13" s="12">
        <f>D25</f>
        <v>1</v>
      </c>
      <c r="F13" s="12">
        <f>D26</f>
        <v>9</v>
      </c>
    </row>
    <row r="14" spans="2:13" x14ac:dyDescent="0.25">
      <c r="B14" s="6" t="s">
        <v>4</v>
      </c>
      <c r="C14" s="53">
        <f>SUM(D14:F14)</f>
        <v>29</v>
      </c>
      <c r="D14" s="11">
        <f>D28</f>
        <v>28</v>
      </c>
      <c r="E14" s="12">
        <f>D29</f>
        <v>1</v>
      </c>
      <c r="F14" s="12">
        <f>D30</f>
        <v>0</v>
      </c>
    </row>
    <row r="15" spans="2:13" ht="15.75" thickBot="1" x14ac:dyDescent="0.3">
      <c r="B15" s="6" t="s">
        <v>5</v>
      </c>
      <c r="C15" s="53">
        <f>SUM(D15:F15)</f>
        <v>2</v>
      </c>
      <c r="D15" s="11">
        <f>D32</f>
        <v>2</v>
      </c>
      <c r="E15" s="12">
        <f>D33</f>
        <v>0</v>
      </c>
      <c r="F15" s="12">
        <f>D34</f>
        <v>0</v>
      </c>
    </row>
    <row r="16" spans="2:13" ht="15.75" thickBot="1" x14ac:dyDescent="0.3">
      <c r="B16" s="14" t="s">
        <v>6</v>
      </c>
      <c r="C16" s="54">
        <f>SUM(D16:F16)</f>
        <v>112</v>
      </c>
      <c r="D16" s="55">
        <f>SUM(D12:D15)</f>
        <v>101</v>
      </c>
      <c r="E16" s="19">
        <f>SUM(E12:E15)</f>
        <v>2</v>
      </c>
      <c r="F16" s="19">
        <f>SUM(F12:F15)</f>
        <v>9</v>
      </c>
    </row>
    <row r="18" spans="2:14" ht="15.75" thickBot="1" x14ac:dyDescent="0.3"/>
    <row r="19" spans="2:14" ht="15.75" thickBot="1" x14ac:dyDescent="0.3">
      <c r="B19" s="2" t="s">
        <v>0</v>
      </c>
      <c r="C19" s="21"/>
      <c r="D19" s="56" t="s">
        <v>1</v>
      </c>
      <c r="E19" s="57">
        <v>42646</v>
      </c>
      <c r="F19" s="57">
        <v>42647</v>
      </c>
      <c r="G19" s="57">
        <v>42648</v>
      </c>
      <c r="H19" s="57">
        <v>42649</v>
      </c>
      <c r="I19" s="57">
        <v>42650</v>
      </c>
      <c r="J19" s="57">
        <v>42653</v>
      </c>
      <c r="K19" s="57">
        <v>42654</v>
      </c>
      <c r="L19" s="57">
        <v>42655</v>
      </c>
      <c r="M19" s="57">
        <v>42656</v>
      </c>
      <c r="N19" s="57">
        <v>42657</v>
      </c>
    </row>
    <row r="20" spans="2:14" x14ac:dyDescent="0.25">
      <c r="B20" s="6" t="s">
        <v>2</v>
      </c>
      <c r="C20" s="23" t="s">
        <v>24</v>
      </c>
      <c r="D20" s="58">
        <v>16</v>
      </c>
      <c r="E20" s="12">
        <v>0</v>
      </c>
      <c r="F20" s="12">
        <v>0</v>
      </c>
      <c r="G20" s="12">
        <v>3</v>
      </c>
      <c r="H20" s="12">
        <v>0</v>
      </c>
      <c r="I20" s="12">
        <v>3</v>
      </c>
      <c r="J20" s="12">
        <v>5</v>
      </c>
      <c r="K20" s="12">
        <v>0</v>
      </c>
      <c r="L20" s="13">
        <v>0</v>
      </c>
      <c r="M20" s="12">
        <v>2</v>
      </c>
      <c r="N20" s="12">
        <v>3</v>
      </c>
    </row>
    <row r="21" spans="2:14" x14ac:dyDescent="0.25">
      <c r="B21" s="6"/>
      <c r="C21" s="23" t="s">
        <v>25</v>
      </c>
      <c r="D21" s="58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3">
        <v>0</v>
      </c>
      <c r="M21" s="12">
        <v>0</v>
      </c>
      <c r="N21" s="12">
        <v>0</v>
      </c>
    </row>
    <row r="22" spans="2:14" x14ac:dyDescent="0.25">
      <c r="B22" s="6"/>
      <c r="C22" s="23" t="s">
        <v>26</v>
      </c>
      <c r="D22" s="58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3">
        <v>0</v>
      </c>
      <c r="M22" s="12">
        <v>0</v>
      </c>
      <c r="N22" s="12">
        <v>0</v>
      </c>
    </row>
    <row r="23" spans="2:14" ht="23.25" customHeight="1" thickBot="1" x14ac:dyDescent="0.3">
      <c r="B23" s="71" t="s">
        <v>12</v>
      </c>
      <c r="C23" s="72"/>
      <c r="D23" s="59">
        <v>16</v>
      </c>
      <c r="E23" s="60">
        <v>0</v>
      </c>
      <c r="F23" s="60">
        <v>0</v>
      </c>
      <c r="G23" s="60">
        <v>3</v>
      </c>
      <c r="H23" s="60">
        <v>0</v>
      </c>
      <c r="I23" s="60">
        <v>3</v>
      </c>
      <c r="J23" s="60">
        <v>5</v>
      </c>
      <c r="K23" s="60">
        <v>0</v>
      </c>
      <c r="L23" s="60">
        <v>0</v>
      </c>
      <c r="M23" s="60">
        <v>2</v>
      </c>
      <c r="N23" s="60">
        <v>3</v>
      </c>
    </row>
    <row r="24" spans="2:14" x14ac:dyDescent="0.25">
      <c r="B24" s="22" t="s">
        <v>3</v>
      </c>
      <c r="C24" s="35" t="s">
        <v>24</v>
      </c>
      <c r="D24" s="58">
        <v>55</v>
      </c>
      <c r="E24" s="12">
        <v>9</v>
      </c>
      <c r="F24" s="12">
        <v>2</v>
      </c>
      <c r="G24" s="12">
        <v>5</v>
      </c>
      <c r="H24" s="12">
        <v>7</v>
      </c>
      <c r="I24" s="12">
        <v>9</v>
      </c>
      <c r="J24" s="12">
        <v>8</v>
      </c>
      <c r="K24" s="12">
        <v>7</v>
      </c>
      <c r="L24" s="13">
        <v>0</v>
      </c>
      <c r="M24" s="12">
        <v>2</v>
      </c>
      <c r="N24" s="12">
        <v>6</v>
      </c>
    </row>
    <row r="25" spans="2:14" x14ac:dyDescent="0.25">
      <c r="B25" s="6"/>
      <c r="C25" s="23" t="s">
        <v>25</v>
      </c>
      <c r="D25" s="58">
        <v>1</v>
      </c>
      <c r="E25" s="12">
        <v>1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0</v>
      </c>
      <c r="M25" s="12">
        <v>0</v>
      </c>
      <c r="N25" s="12">
        <v>0</v>
      </c>
    </row>
    <row r="26" spans="2:14" x14ac:dyDescent="0.25">
      <c r="B26" s="6"/>
      <c r="C26" s="23" t="s">
        <v>26</v>
      </c>
      <c r="D26" s="58">
        <v>9</v>
      </c>
      <c r="E26" s="12">
        <v>1</v>
      </c>
      <c r="F26" s="12">
        <v>1</v>
      </c>
      <c r="G26" s="12">
        <v>1</v>
      </c>
      <c r="H26" s="12">
        <v>0</v>
      </c>
      <c r="I26" s="12">
        <v>0</v>
      </c>
      <c r="J26" s="12">
        <v>2</v>
      </c>
      <c r="K26" s="12">
        <v>2</v>
      </c>
      <c r="L26" s="13">
        <v>0</v>
      </c>
      <c r="M26" s="12">
        <v>1</v>
      </c>
      <c r="N26" s="12">
        <v>1</v>
      </c>
    </row>
    <row r="27" spans="2:14" ht="15.75" thickBot="1" x14ac:dyDescent="0.3">
      <c r="B27" s="71" t="s">
        <v>27</v>
      </c>
      <c r="C27" s="72"/>
      <c r="D27" s="59">
        <v>65</v>
      </c>
      <c r="E27" s="60">
        <v>11</v>
      </c>
      <c r="F27" s="60">
        <v>3</v>
      </c>
      <c r="G27" s="60">
        <v>6</v>
      </c>
      <c r="H27" s="60">
        <v>7</v>
      </c>
      <c r="I27" s="60">
        <v>9</v>
      </c>
      <c r="J27" s="60">
        <v>10</v>
      </c>
      <c r="K27" s="60">
        <v>9</v>
      </c>
      <c r="L27" s="60">
        <v>0</v>
      </c>
      <c r="M27" s="60">
        <v>3</v>
      </c>
      <c r="N27" s="60">
        <v>7</v>
      </c>
    </row>
    <row r="28" spans="2:14" x14ac:dyDescent="0.25">
      <c r="B28" s="22" t="s">
        <v>4</v>
      </c>
      <c r="C28" s="35" t="s">
        <v>24</v>
      </c>
      <c r="D28" s="58">
        <v>28</v>
      </c>
      <c r="E28" s="12">
        <v>7</v>
      </c>
      <c r="F28" s="12">
        <v>4</v>
      </c>
      <c r="G28" s="12">
        <v>1</v>
      </c>
      <c r="H28" s="12">
        <v>0</v>
      </c>
      <c r="I28" s="12">
        <v>0</v>
      </c>
      <c r="J28" s="12">
        <v>3</v>
      </c>
      <c r="K28" s="12">
        <v>6</v>
      </c>
      <c r="L28" s="13">
        <v>0</v>
      </c>
      <c r="M28" s="12">
        <v>3</v>
      </c>
      <c r="N28" s="12">
        <v>4</v>
      </c>
    </row>
    <row r="29" spans="2:14" x14ac:dyDescent="0.25">
      <c r="B29" s="6"/>
      <c r="C29" s="23" t="s">
        <v>25</v>
      </c>
      <c r="D29" s="58">
        <v>1</v>
      </c>
      <c r="E29" s="12">
        <v>0</v>
      </c>
      <c r="F29" s="12">
        <v>0</v>
      </c>
      <c r="G29" s="12">
        <v>1</v>
      </c>
      <c r="H29" s="12">
        <v>0</v>
      </c>
      <c r="I29" s="12">
        <v>0</v>
      </c>
      <c r="J29" s="12">
        <v>0</v>
      </c>
      <c r="K29" s="12">
        <v>0</v>
      </c>
      <c r="L29" s="13">
        <v>0</v>
      </c>
      <c r="M29" s="12">
        <v>0</v>
      </c>
      <c r="N29" s="12">
        <v>0</v>
      </c>
    </row>
    <row r="30" spans="2:14" x14ac:dyDescent="0.25">
      <c r="B30" s="6"/>
      <c r="C30" s="23" t="s">
        <v>26</v>
      </c>
      <c r="D30" s="58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3">
        <v>0</v>
      </c>
      <c r="M30" s="12">
        <v>0</v>
      </c>
      <c r="N30" s="12">
        <v>0</v>
      </c>
    </row>
    <row r="31" spans="2:14" ht="15.75" thickBot="1" x14ac:dyDescent="0.3">
      <c r="B31" s="71" t="s">
        <v>28</v>
      </c>
      <c r="C31" s="72"/>
      <c r="D31" s="59">
        <v>29</v>
      </c>
      <c r="E31" s="60">
        <v>7</v>
      </c>
      <c r="F31" s="60">
        <v>4</v>
      </c>
      <c r="G31" s="60">
        <v>2</v>
      </c>
      <c r="H31" s="60">
        <v>0</v>
      </c>
      <c r="I31" s="60">
        <v>0</v>
      </c>
      <c r="J31" s="60">
        <v>3</v>
      </c>
      <c r="K31" s="60">
        <v>6</v>
      </c>
      <c r="L31" s="60">
        <v>0</v>
      </c>
      <c r="M31" s="60">
        <v>3</v>
      </c>
      <c r="N31" s="60">
        <v>4</v>
      </c>
    </row>
    <row r="32" spans="2:14" x14ac:dyDescent="0.25">
      <c r="B32" s="22" t="s">
        <v>5</v>
      </c>
      <c r="C32" s="35" t="s">
        <v>24</v>
      </c>
      <c r="D32" s="58">
        <v>2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3">
        <v>0</v>
      </c>
      <c r="M32" s="12">
        <v>0</v>
      </c>
      <c r="N32" s="12">
        <v>2</v>
      </c>
    </row>
    <row r="33" spans="2:14" x14ac:dyDescent="0.25">
      <c r="B33" s="6"/>
      <c r="C33" s="23" t="s">
        <v>25</v>
      </c>
      <c r="D33" s="58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3">
        <v>0</v>
      </c>
      <c r="M33" s="12">
        <v>0</v>
      </c>
      <c r="N33" s="12">
        <v>0</v>
      </c>
    </row>
    <row r="34" spans="2:14" x14ac:dyDescent="0.25">
      <c r="B34" s="6"/>
      <c r="C34" s="23" t="s">
        <v>26</v>
      </c>
      <c r="D34" s="58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0</v>
      </c>
      <c r="M34" s="12">
        <v>0</v>
      </c>
      <c r="N34" s="12">
        <v>0</v>
      </c>
    </row>
    <row r="35" spans="2:14" ht="15.75" thickBot="1" x14ac:dyDescent="0.3">
      <c r="B35" s="71" t="s">
        <v>29</v>
      </c>
      <c r="C35" s="72"/>
      <c r="D35" s="59">
        <v>2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2</v>
      </c>
    </row>
    <row r="36" spans="2:14" ht="15.75" thickBot="1" x14ac:dyDescent="0.3">
      <c r="B36" s="14" t="s">
        <v>6</v>
      </c>
      <c r="C36" s="14"/>
      <c r="D36" s="15">
        <v>112</v>
      </c>
      <c r="E36" s="49">
        <v>18</v>
      </c>
      <c r="F36" s="16">
        <v>7</v>
      </c>
      <c r="G36" s="16">
        <v>11</v>
      </c>
      <c r="H36" s="16">
        <v>7</v>
      </c>
      <c r="I36" s="16">
        <v>12</v>
      </c>
      <c r="J36" s="16">
        <v>18</v>
      </c>
      <c r="K36" s="16">
        <v>15</v>
      </c>
      <c r="L36" s="16">
        <v>0</v>
      </c>
      <c r="M36" s="16">
        <v>8</v>
      </c>
      <c r="N36" s="16">
        <v>16</v>
      </c>
    </row>
    <row r="38" spans="2:14" x14ac:dyDescent="0.25">
      <c r="C38" s="65" t="s">
        <v>8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</row>
    <row r="39" spans="2:14" ht="15.75" thickBot="1" x14ac:dyDescent="0.3"/>
    <row r="40" spans="2:14" ht="15.75" thickBot="1" x14ac:dyDescent="0.3">
      <c r="B40" s="2" t="s">
        <v>0</v>
      </c>
      <c r="C40" s="3" t="s">
        <v>1</v>
      </c>
      <c r="D40" s="4">
        <v>42646</v>
      </c>
      <c r="E40" s="5">
        <v>42647</v>
      </c>
      <c r="F40" s="5">
        <v>42648</v>
      </c>
      <c r="G40" s="5">
        <v>42649</v>
      </c>
      <c r="H40" s="5">
        <v>42650</v>
      </c>
      <c r="I40" s="5">
        <v>42653</v>
      </c>
      <c r="J40" s="5">
        <v>42654</v>
      </c>
      <c r="K40" s="5">
        <v>42655</v>
      </c>
      <c r="L40" s="5">
        <v>42656</v>
      </c>
      <c r="M40" s="5">
        <v>42657</v>
      </c>
    </row>
    <row r="41" spans="2:14" x14ac:dyDescent="0.25">
      <c r="B41" s="6" t="s">
        <v>24</v>
      </c>
      <c r="C41" s="7">
        <v>102</v>
      </c>
      <c r="D41" s="9">
        <v>15</v>
      </c>
      <c r="E41" s="9">
        <v>7</v>
      </c>
      <c r="F41" s="9">
        <v>10</v>
      </c>
      <c r="G41" s="9">
        <v>6</v>
      </c>
      <c r="H41" s="9">
        <v>13</v>
      </c>
      <c r="I41" s="9">
        <v>11</v>
      </c>
      <c r="J41" s="9">
        <v>17</v>
      </c>
      <c r="K41" s="10">
        <v>0</v>
      </c>
      <c r="L41" s="9">
        <v>12</v>
      </c>
      <c r="M41" s="9">
        <v>11</v>
      </c>
    </row>
    <row r="42" spans="2:14" x14ac:dyDescent="0.25">
      <c r="B42" s="6" t="s">
        <v>25</v>
      </c>
      <c r="C42" s="48">
        <v>5</v>
      </c>
      <c r="D42" s="12">
        <v>2</v>
      </c>
      <c r="E42" s="12">
        <v>0</v>
      </c>
      <c r="F42" s="12">
        <v>1</v>
      </c>
      <c r="G42" s="12">
        <v>0</v>
      </c>
      <c r="H42" s="12">
        <v>2</v>
      </c>
      <c r="I42" s="12">
        <v>0</v>
      </c>
      <c r="J42" s="12">
        <v>0</v>
      </c>
      <c r="K42" s="13">
        <v>0</v>
      </c>
      <c r="L42" s="12">
        <v>0</v>
      </c>
      <c r="M42" s="12">
        <v>0</v>
      </c>
    </row>
    <row r="43" spans="2:14" ht="15.75" thickBot="1" x14ac:dyDescent="0.3">
      <c r="B43" s="6" t="s">
        <v>26</v>
      </c>
      <c r="C43" s="7">
        <v>13</v>
      </c>
      <c r="D43" s="12">
        <v>1</v>
      </c>
      <c r="E43" s="12">
        <v>1</v>
      </c>
      <c r="F43" s="12">
        <v>0</v>
      </c>
      <c r="G43" s="12">
        <v>2</v>
      </c>
      <c r="H43" s="12">
        <v>0</v>
      </c>
      <c r="I43" s="12">
        <v>4</v>
      </c>
      <c r="J43" s="12">
        <v>4</v>
      </c>
      <c r="K43" s="13">
        <v>0</v>
      </c>
      <c r="L43" s="12">
        <v>1</v>
      </c>
      <c r="M43" s="12">
        <v>0</v>
      </c>
    </row>
    <row r="44" spans="2:14" ht="15.75" thickBot="1" x14ac:dyDescent="0.3">
      <c r="B44" s="14" t="s">
        <v>6</v>
      </c>
      <c r="C44" s="15">
        <v>120</v>
      </c>
      <c r="D44" s="49">
        <v>18</v>
      </c>
      <c r="E44" s="16">
        <v>8</v>
      </c>
      <c r="F44" s="16">
        <v>11</v>
      </c>
      <c r="G44" s="16">
        <v>8</v>
      </c>
      <c r="H44" s="16">
        <v>15</v>
      </c>
      <c r="I44" s="16">
        <v>15</v>
      </c>
      <c r="J44" s="16">
        <v>21</v>
      </c>
      <c r="K44" s="16">
        <v>0</v>
      </c>
      <c r="L44" s="16">
        <v>13</v>
      </c>
      <c r="M44" s="16">
        <v>11</v>
      </c>
    </row>
    <row r="45" spans="2:14" x14ac:dyDescent="0.25"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2:14" ht="15.75" thickBot="1" x14ac:dyDescent="0.3"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7" spans="2:14" ht="15.75" thickBot="1" x14ac:dyDescent="0.3">
      <c r="B47" s="2" t="s">
        <v>0</v>
      </c>
      <c r="C47" s="51" t="s">
        <v>6</v>
      </c>
      <c r="D47" s="5" t="s">
        <v>24</v>
      </c>
      <c r="E47" s="5" t="s">
        <v>25</v>
      </c>
      <c r="F47" s="5" t="s">
        <v>26</v>
      </c>
      <c r="G47" s="50"/>
      <c r="H47" s="50"/>
      <c r="I47" s="50"/>
      <c r="J47" s="50"/>
      <c r="K47" s="50"/>
      <c r="L47" s="50"/>
      <c r="M47" s="50"/>
    </row>
    <row r="48" spans="2:14" x14ac:dyDescent="0.25">
      <c r="B48" s="6" t="s">
        <v>2</v>
      </c>
      <c r="C48" s="52">
        <f>SUM(D48:F48)</f>
        <v>23</v>
      </c>
      <c r="D48" s="20">
        <f>D56</f>
        <v>22</v>
      </c>
      <c r="E48" s="17">
        <f>D57</f>
        <v>0</v>
      </c>
      <c r="F48" s="17">
        <f>D58</f>
        <v>1</v>
      </c>
      <c r="G48" s="50"/>
      <c r="H48" s="50"/>
      <c r="I48" s="50"/>
      <c r="J48" s="50"/>
      <c r="K48" s="50"/>
      <c r="L48" s="50"/>
      <c r="M48" s="50"/>
    </row>
    <row r="49" spans="2:14" x14ac:dyDescent="0.25">
      <c r="B49" s="6" t="s">
        <v>3</v>
      </c>
      <c r="C49" s="53">
        <f>SUM(D49:F49)</f>
        <v>72</v>
      </c>
      <c r="D49" s="11">
        <f>D60</f>
        <v>57</v>
      </c>
      <c r="E49" s="12">
        <f>D61</f>
        <v>4</v>
      </c>
      <c r="F49" s="12">
        <f>D62</f>
        <v>11</v>
      </c>
      <c r="G49" s="50"/>
      <c r="H49" s="50"/>
      <c r="I49" s="50"/>
      <c r="J49" s="50"/>
      <c r="K49" s="50"/>
      <c r="L49" s="50"/>
      <c r="M49" s="50"/>
    </row>
    <row r="50" spans="2:14" x14ac:dyDescent="0.25">
      <c r="B50" s="6" t="s">
        <v>4</v>
      </c>
      <c r="C50" s="53">
        <f>SUM(D50:F50)</f>
        <v>25</v>
      </c>
      <c r="D50" s="11">
        <f>D64</f>
        <v>23</v>
      </c>
      <c r="E50" s="12">
        <f>D65</f>
        <v>1</v>
      </c>
      <c r="F50" s="12">
        <f>D66</f>
        <v>1</v>
      </c>
      <c r="G50" s="50"/>
      <c r="H50" s="50"/>
      <c r="I50" s="50"/>
      <c r="J50" s="50"/>
      <c r="K50" s="50"/>
      <c r="L50" s="50"/>
      <c r="M50" s="50"/>
    </row>
    <row r="51" spans="2:14" ht="15.75" thickBot="1" x14ac:dyDescent="0.3">
      <c r="B51" s="6" t="s">
        <v>5</v>
      </c>
      <c r="C51" s="53">
        <f>SUM(D51:F51)</f>
        <v>0</v>
      </c>
      <c r="D51" s="11">
        <f>D68</f>
        <v>0</v>
      </c>
      <c r="E51" s="12">
        <f>D69</f>
        <v>0</v>
      </c>
      <c r="F51" s="12">
        <f>D70</f>
        <v>0</v>
      </c>
      <c r="G51" s="50"/>
      <c r="H51" s="50"/>
      <c r="I51" s="50"/>
      <c r="J51" s="50"/>
      <c r="K51" s="50"/>
      <c r="L51" s="50"/>
      <c r="M51" s="50"/>
    </row>
    <row r="52" spans="2:14" ht="15.75" thickBot="1" x14ac:dyDescent="0.3">
      <c r="B52" s="14" t="s">
        <v>6</v>
      </c>
      <c r="C52" s="54">
        <f>SUM(D52:F52)</f>
        <v>120</v>
      </c>
      <c r="D52" s="55">
        <f>SUM(D48:D51)</f>
        <v>102</v>
      </c>
      <c r="E52" s="19">
        <f>SUM(E48:E51)</f>
        <v>5</v>
      </c>
      <c r="F52" s="19">
        <f>SUM(F48:F51)</f>
        <v>13</v>
      </c>
      <c r="G52" s="50"/>
      <c r="H52" s="50"/>
      <c r="I52" s="50"/>
      <c r="J52" s="50"/>
      <c r="K52" s="50"/>
      <c r="L52" s="50"/>
      <c r="M52" s="50"/>
    </row>
    <row r="53" spans="2:14" x14ac:dyDescent="0.25"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</row>
    <row r="54" spans="2:14" ht="15.75" thickBot="1" x14ac:dyDescent="0.3"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</row>
    <row r="55" spans="2:14" ht="15.75" thickBot="1" x14ac:dyDescent="0.3">
      <c r="B55" s="2" t="s">
        <v>0</v>
      </c>
      <c r="C55" s="21"/>
      <c r="D55" s="56" t="s">
        <v>1</v>
      </c>
      <c r="E55" s="57">
        <v>42646</v>
      </c>
      <c r="F55" s="57">
        <v>42647</v>
      </c>
      <c r="G55" s="57">
        <v>42648</v>
      </c>
      <c r="H55" s="57">
        <v>42649</v>
      </c>
      <c r="I55" s="57">
        <v>42650</v>
      </c>
      <c r="J55" s="57">
        <v>42653</v>
      </c>
      <c r="K55" s="57">
        <v>42654</v>
      </c>
      <c r="L55" s="57">
        <v>42655</v>
      </c>
      <c r="M55" s="57">
        <v>42656</v>
      </c>
      <c r="N55" s="57">
        <v>42657</v>
      </c>
    </row>
    <row r="56" spans="2:14" x14ac:dyDescent="0.25">
      <c r="B56" s="6" t="s">
        <v>2</v>
      </c>
      <c r="C56" s="23" t="s">
        <v>24</v>
      </c>
      <c r="D56" s="58">
        <v>22</v>
      </c>
      <c r="E56" s="12">
        <v>5</v>
      </c>
      <c r="F56" s="12">
        <v>2</v>
      </c>
      <c r="G56" s="12">
        <v>3</v>
      </c>
      <c r="H56" s="12">
        <v>0</v>
      </c>
      <c r="I56" s="12">
        <v>3</v>
      </c>
      <c r="J56" s="12">
        <v>2</v>
      </c>
      <c r="K56" s="12">
        <v>1</v>
      </c>
      <c r="L56" s="13">
        <v>0</v>
      </c>
      <c r="M56" s="12">
        <v>3</v>
      </c>
      <c r="N56" s="12">
        <v>3</v>
      </c>
    </row>
    <row r="57" spans="2:14" x14ac:dyDescent="0.25">
      <c r="B57" s="6"/>
      <c r="C57" s="23" t="s">
        <v>25</v>
      </c>
      <c r="D57" s="58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3">
        <v>0</v>
      </c>
      <c r="M57" s="12">
        <v>0</v>
      </c>
      <c r="N57" s="12">
        <v>0</v>
      </c>
    </row>
    <row r="58" spans="2:14" x14ac:dyDescent="0.25">
      <c r="B58" s="6"/>
      <c r="C58" s="23" t="s">
        <v>26</v>
      </c>
      <c r="D58" s="58">
        <v>1</v>
      </c>
      <c r="E58" s="12">
        <v>1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3">
        <v>0</v>
      </c>
      <c r="M58" s="12">
        <v>0</v>
      </c>
      <c r="N58" s="12">
        <v>0</v>
      </c>
    </row>
    <row r="59" spans="2:14" ht="23.25" customHeight="1" thickBot="1" x14ac:dyDescent="0.3">
      <c r="B59" s="71" t="s">
        <v>12</v>
      </c>
      <c r="C59" s="72"/>
      <c r="D59" s="59">
        <v>23</v>
      </c>
      <c r="E59" s="60">
        <v>6</v>
      </c>
      <c r="F59" s="60">
        <v>2</v>
      </c>
      <c r="G59" s="60">
        <v>3</v>
      </c>
      <c r="H59" s="60">
        <v>0</v>
      </c>
      <c r="I59" s="60">
        <v>3</v>
      </c>
      <c r="J59" s="60">
        <v>2</v>
      </c>
      <c r="K59" s="60">
        <v>1</v>
      </c>
      <c r="L59" s="60">
        <v>0</v>
      </c>
      <c r="M59" s="60">
        <v>3</v>
      </c>
      <c r="N59" s="60">
        <v>3</v>
      </c>
    </row>
    <row r="60" spans="2:14" x14ac:dyDescent="0.25">
      <c r="B60" s="22" t="s">
        <v>3</v>
      </c>
      <c r="C60" s="35" t="s">
        <v>24</v>
      </c>
      <c r="D60" s="58">
        <v>57</v>
      </c>
      <c r="E60" s="12">
        <v>8</v>
      </c>
      <c r="F60" s="12">
        <v>0</v>
      </c>
      <c r="G60" s="12">
        <v>5</v>
      </c>
      <c r="H60" s="12">
        <v>6</v>
      </c>
      <c r="I60" s="12">
        <v>7</v>
      </c>
      <c r="J60" s="12">
        <v>6</v>
      </c>
      <c r="K60" s="12">
        <v>14</v>
      </c>
      <c r="L60" s="13">
        <v>0</v>
      </c>
      <c r="M60" s="12">
        <v>5</v>
      </c>
      <c r="N60" s="12">
        <v>6</v>
      </c>
    </row>
    <row r="61" spans="2:14" x14ac:dyDescent="0.25">
      <c r="B61" s="6"/>
      <c r="C61" s="23" t="s">
        <v>25</v>
      </c>
      <c r="D61" s="58">
        <v>4</v>
      </c>
      <c r="E61" s="12">
        <v>2</v>
      </c>
      <c r="F61" s="12">
        <v>0</v>
      </c>
      <c r="G61" s="12">
        <v>0</v>
      </c>
      <c r="H61" s="12">
        <v>0</v>
      </c>
      <c r="I61" s="12">
        <v>2</v>
      </c>
      <c r="J61" s="12">
        <v>0</v>
      </c>
      <c r="K61" s="12">
        <v>0</v>
      </c>
      <c r="L61" s="13">
        <v>0</v>
      </c>
      <c r="M61" s="12">
        <v>0</v>
      </c>
      <c r="N61" s="12">
        <v>0</v>
      </c>
    </row>
    <row r="62" spans="2:14" x14ac:dyDescent="0.25">
      <c r="B62" s="6"/>
      <c r="C62" s="23" t="s">
        <v>26</v>
      </c>
      <c r="D62" s="58">
        <v>11</v>
      </c>
      <c r="E62" s="12">
        <v>0</v>
      </c>
      <c r="F62" s="12">
        <v>1</v>
      </c>
      <c r="G62" s="12">
        <v>0</v>
      </c>
      <c r="H62" s="12">
        <v>2</v>
      </c>
      <c r="I62" s="12">
        <v>0</v>
      </c>
      <c r="J62" s="12">
        <v>4</v>
      </c>
      <c r="K62" s="12">
        <v>3</v>
      </c>
      <c r="L62" s="13">
        <v>0</v>
      </c>
      <c r="M62" s="12">
        <v>1</v>
      </c>
      <c r="N62" s="12">
        <v>0</v>
      </c>
    </row>
    <row r="63" spans="2:14" ht="15.75" thickBot="1" x14ac:dyDescent="0.3">
      <c r="B63" s="71" t="s">
        <v>27</v>
      </c>
      <c r="C63" s="72"/>
      <c r="D63" s="59">
        <v>72</v>
      </c>
      <c r="E63" s="60">
        <v>10</v>
      </c>
      <c r="F63" s="60">
        <v>1</v>
      </c>
      <c r="G63" s="60">
        <v>5</v>
      </c>
      <c r="H63" s="60">
        <v>8</v>
      </c>
      <c r="I63" s="60">
        <v>9</v>
      </c>
      <c r="J63" s="60">
        <v>10</v>
      </c>
      <c r="K63" s="60">
        <v>17</v>
      </c>
      <c r="L63" s="60">
        <v>0</v>
      </c>
      <c r="M63" s="60">
        <v>6</v>
      </c>
      <c r="N63" s="60">
        <v>6</v>
      </c>
    </row>
    <row r="64" spans="2:14" x14ac:dyDescent="0.25">
      <c r="B64" s="22" t="s">
        <v>4</v>
      </c>
      <c r="C64" s="35" t="s">
        <v>24</v>
      </c>
      <c r="D64" s="58">
        <v>23</v>
      </c>
      <c r="E64" s="12">
        <v>2</v>
      </c>
      <c r="F64" s="12">
        <v>5</v>
      </c>
      <c r="G64" s="12">
        <v>2</v>
      </c>
      <c r="H64" s="12">
        <v>0</v>
      </c>
      <c r="I64" s="12">
        <v>3</v>
      </c>
      <c r="J64" s="12">
        <v>3</v>
      </c>
      <c r="K64" s="12">
        <v>2</v>
      </c>
      <c r="L64" s="13">
        <v>0</v>
      </c>
      <c r="M64" s="12">
        <v>4</v>
      </c>
      <c r="N64" s="12">
        <v>2</v>
      </c>
    </row>
    <row r="65" spans="2:14" x14ac:dyDescent="0.25">
      <c r="B65" s="6"/>
      <c r="C65" s="23" t="s">
        <v>25</v>
      </c>
      <c r="D65" s="58">
        <v>1</v>
      </c>
      <c r="E65" s="12">
        <v>0</v>
      </c>
      <c r="F65" s="12">
        <v>0</v>
      </c>
      <c r="G65" s="12">
        <v>1</v>
      </c>
      <c r="H65" s="12">
        <v>0</v>
      </c>
      <c r="I65" s="12">
        <v>0</v>
      </c>
      <c r="J65" s="12">
        <v>0</v>
      </c>
      <c r="K65" s="12">
        <v>0</v>
      </c>
      <c r="L65" s="13">
        <v>0</v>
      </c>
      <c r="M65" s="12">
        <v>0</v>
      </c>
      <c r="N65" s="12">
        <v>0</v>
      </c>
    </row>
    <row r="66" spans="2:14" x14ac:dyDescent="0.25">
      <c r="B66" s="6"/>
      <c r="C66" s="23" t="s">
        <v>26</v>
      </c>
      <c r="D66" s="58">
        <v>1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</v>
      </c>
      <c r="L66" s="13">
        <v>0</v>
      </c>
      <c r="M66" s="12">
        <v>0</v>
      </c>
      <c r="N66" s="12">
        <v>0</v>
      </c>
    </row>
    <row r="67" spans="2:14" ht="15.75" thickBot="1" x14ac:dyDescent="0.3">
      <c r="B67" s="71" t="s">
        <v>28</v>
      </c>
      <c r="C67" s="72"/>
      <c r="D67" s="59">
        <v>25</v>
      </c>
      <c r="E67" s="60">
        <v>2</v>
      </c>
      <c r="F67" s="60">
        <v>5</v>
      </c>
      <c r="G67" s="60">
        <v>3</v>
      </c>
      <c r="H67" s="60">
        <v>0</v>
      </c>
      <c r="I67" s="60">
        <v>3</v>
      </c>
      <c r="J67" s="60">
        <v>3</v>
      </c>
      <c r="K67" s="60">
        <v>3</v>
      </c>
      <c r="L67" s="60">
        <v>0</v>
      </c>
      <c r="M67" s="60">
        <v>4</v>
      </c>
      <c r="N67" s="60">
        <v>2</v>
      </c>
    </row>
    <row r="68" spans="2:14" x14ac:dyDescent="0.25">
      <c r="B68" s="22" t="s">
        <v>5</v>
      </c>
      <c r="C68" s="35" t="s">
        <v>24</v>
      </c>
      <c r="D68" s="58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3">
        <v>0</v>
      </c>
      <c r="M68" s="12">
        <v>0</v>
      </c>
      <c r="N68" s="12">
        <v>0</v>
      </c>
    </row>
    <row r="69" spans="2:14" x14ac:dyDescent="0.25">
      <c r="B69" s="6"/>
      <c r="C69" s="23" t="s">
        <v>25</v>
      </c>
      <c r="D69" s="58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3">
        <v>0</v>
      </c>
      <c r="M69" s="12">
        <v>0</v>
      </c>
      <c r="N69" s="12">
        <v>0</v>
      </c>
    </row>
    <row r="70" spans="2:14" x14ac:dyDescent="0.25">
      <c r="B70" s="6"/>
      <c r="C70" s="23" t="s">
        <v>26</v>
      </c>
      <c r="D70" s="58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3">
        <v>0</v>
      </c>
      <c r="M70" s="12">
        <v>0</v>
      </c>
      <c r="N70" s="12">
        <v>0</v>
      </c>
    </row>
    <row r="71" spans="2:14" ht="15.75" thickBot="1" x14ac:dyDescent="0.3">
      <c r="B71" s="71" t="s">
        <v>29</v>
      </c>
      <c r="C71" s="72"/>
      <c r="D71" s="59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</row>
    <row r="72" spans="2:14" ht="15.75" thickBot="1" x14ac:dyDescent="0.3">
      <c r="B72" s="14" t="s">
        <v>6</v>
      </c>
      <c r="C72" s="14"/>
      <c r="D72" s="15">
        <v>120</v>
      </c>
      <c r="E72" s="49">
        <v>18</v>
      </c>
      <c r="F72" s="16">
        <v>8</v>
      </c>
      <c r="G72" s="16">
        <v>11</v>
      </c>
      <c r="H72" s="16">
        <v>8</v>
      </c>
      <c r="I72" s="16">
        <v>15</v>
      </c>
      <c r="J72" s="16">
        <v>15</v>
      </c>
      <c r="K72" s="16">
        <v>21</v>
      </c>
      <c r="L72" s="16">
        <v>0</v>
      </c>
      <c r="M72" s="16">
        <v>13</v>
      </c>
      <c r="N72" s="16">
        <v>11</v>
      </c>
    </row>
    <row r="74" spans="2:14" x14ac:dyDescent="0.25">
      <c r="C74" s="65" t="s">
        <v>9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2:14" ht="15.75" thickBot="1" x14ac:dyDescent="0.3"/>
    <row r="76" spans="2:14" ht="15.75" thickBot="1" x14ac:dyDescent="0.3">
      <c r="B76" s="2" t="s">
        <v>0</v>
      </c>
      <c r="C76" s="3" t="s">
        <v>1</v>
      </c>
      <c r="D76" s="4">
        <v>42646</v>
      </c>
      <c r="E76" s="5">
        <v>42647</v>
      </c>
      <c r="F76" s="5">
        <v>42648</v>
      </c>
      <c r="G76" s="5">
        <v>42649</v>
      </c>
      <c r="H76" s="5">
        <v>42650</v>
      </c>
      <c r="I76" s="5">
        <v>42653</v>
      </c>
      <c r="J76" s="5">
        <v>42654</v>
      </c>
      <c r="K76" s="5">
        <v>42655</v>
      </c>
      <c r="L76" s="5">
        <v>42656</v>
      </c>
      <c r="M76" s="5">
        <v>42657</v>
      </c>
    </row>
    <row r="77" spans="2:14" x14ac:dyDescent="0.25">
      <c r="B77" s="6" t="s">
        <v>24</v>
      </c>
      <c r="C77" s="7">
        <v>86</v>
      </c>
      <c r="D77" s="8">
        <v>10</v>
      </c>
      <c r="E77" s="9">
        <v>12</v>
      </c>
      <c r="F77" s="9">
        <v>5</v>
      </c>
      <c r="G77" s="9">
        <v>8</v>
      </c>
      <c r="H77" s="9">
        <v>7</v>
      </c>
      <c r="I77" s="9">
        <v>11</v>
      </c>
      <c r="J77" s="9">
        <v>8</v>
      </c>
      <c r="K77" s="10">
        <v>0</v>
      </c>
      <c r="L77" s="9">
        <v>13</v>
      </c>
      <c r="M77" s="9">
        <v>12</v>
      </c>
    </row>
    <row r="78" spans="2:14" x14ac:dyDescent="0.25">
      <c r="B78" s="6" t="s">
        <v>34</v>
      </c>
      <c r="C78" s="7">
        <v>14</v>
      </c>
      <c r="D78" s="11">
        <v>1</v>
      </c>
      <c r="E78" s="12">
        <v>0</v>
      </c>
      <c r="F78" s="12">
        <v>2</v>
      </c>
      <c r="G78" s="12">
        <v>1</v>
      </c>
      <c r="H78" s="12">
        <v>5</v>
      </c>
      <c r="I78" s="12">
        <v>2</v>
      </c>
      <c r="J78" s="12">
        <v>2</v>
      </c>
      <c r="K78" s="13">
        <v>0</v>
      </c>
      <c r="L78" s="12">
        <v>0</v>
      </c>
      <c r="M78" s="12">
        <v>1</v>
      </c>
    </row>
    <row r="79" spans="2:14" ht="15.75" thickBot="1" x14ac:dyDescent="0.3">
      <c r="B79" s="6" t="s">
        <v>35</v>
      </c>
      <c r="C79" s="7">
        <v>4</v>
      </c>
      <c r="D79" s="11">
        <v>0</v>
      </c>
      <c r="E79" s="12">
        <v>0</v>
      </c>
      <c r="F79" s="12">
        <v>1</v>
      </c>
      <c r="G79" s="12">
        <v>0</v>
      </c>
      <c r="H79" s="12">
        <v>1</v>
      </c>
      <c r="I79" s="12">
        <v>1</v>
      </c>
      <c r="J79" s="12">
        <v>0</v>
      </c>
      <c r="K79" s="13">
        <v>0</v>
      </c>
      <c r="L79" s="12">
        <v>1</v>
      </c>
      <c r="M79" s="12">
        <v>0</v>
      </c>
    </row>
    <row r="80" spans="2:14" ht="15.75" thickBot="1" x14ac:dyDescent="0.3">
      <c r="B80" s="14" t="s">
        <v>6</v>
      </c>
      <c r="C80" s="15">
        <v>104</v>
      </c>
      <c r="D80" s="49">
        <v>11</v>
      </c>
      <c r="E80" s="16">
        <v>12</v>
      </c>
      <c r="F80" s="16">
        <v>8</v>
      </c>
      <c r="G80" s="16">
        <v>9</v>
      </c>
      <c r="H80" s="16">
        <v>13</v>
      </c>
      <c r="I80" s="16">
        <v>14</v>
      </c>
      <c r="J80" s="16">
        <v>10</v>
      </c>
      <c r="K80" s="16">
        <v>0</v>
      </c>
      <c r="L80" s="16">
        <v>14</v>
      </c>
      <c r="M80" s="16">
        <v>13</v>
      </c>
    </row>
    <row r="81" spans="2:14" x14ac:dyDescent="0.25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</row>
    <row r="82" spans="2:14" ht="15.75" thickBot="1" x14ac:dyDescent="0.3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</row>
    <row r="83" spans="2:14" ht="15.75" thickBot="1" x14ac:dyDescent="0.3">
      <c r="B83" s="2" t="s">
        <v>0</v>
      </c>
      <c r="C83" s="51" t="s">
        <v>6</v>
      </c>
      <c r="D83" s="5" t="s">
        <v>24</v>
      </c>
      <c r="E83" s="5" t="s">
        <v>34</v>
      </c>
      <c r="F83" s="5" t="s">
        <v>35</v>
      </c>
      <c r="G83" s="61"/>
      <c r="H83" s="61"/>
      <c r="I83" s="61"/>
      <c r="J83" s="61"/>
      <c r="K83" s="61"/>
      <c r="L83" s="61"/>
      <c r="M83" s="61"/>
    </row>
    <row r="84" spans="2:14" x14ac:dyDescent="0.25">
      <c r="B84" s="6" t="s">
        <v>30</v>
      </c>
      <c r="C84" s="52">
        <f>SUM(D84:F84)</f>
        <v>26</v>
      </c>
      <c r="D84" s="20">
        <f>D92</f>
        <v>25</v>
      </c>
      <c r="E84" s="17">
        <f>D93</f>
        <v>1</v>
      </c>
      <c r="F84" s="17">
        <f>D94</f>
        <v>0</v>
      </c>
      <c r="G84" s="61"/>
      <c r="H84" s="61"/>
      <c r="I84" s="61"/>
      <c r="J84" s="61"/>
      <c r="K84" s="61"/>
      <c r="L84" s="61"/>
      <c r="M84" s="61"/>
    </row>
    <row r="85" spans="2:14" x14ac:dyDescent="0.25">
      <c r="B85" s="6" t="s">
        <v>31</v>
      </c>
      <c r="C85" s="53">
        <f>SUM(D85:F85)</f>
        <v>55</v>
      </c>
      <c r="D85" s="11">
        <f>D96</f>
        <v>40</v>
      </c>
      <c r="E85" s="12">
        <f>D97</f>
        <v>11</v>
      </c>
      <c r="F85" s="12">
        <f>D98</f>
        <v>4</v>
      </c>
      <c r="G85" s="61"/>
      <c r="H85" s="61"/>
      <c r="I85" s="61"/>
      <c r="J85" s="61"/>
      <c r="K85" s="61"/>
      <c r="L85" s="61"/>
      <c r="M85" s="61"/>
    </row>
    <row r="86" spans="2:14" x14ac:dyDescent="0.25">
      <c r="B86" s="6" t="s">
        <v>32</v>
      </c>
      <c r="C86" s="53">
        <f>SUM(D86:F86)</f>
        <v>22</v>
      </c>
      <c r="D86" s="11">
        <f>D100</f>
        <v>21</v>
      </c>
      <c r="E86" s="12">
        <f>D101</f>
        <v>1</v>
      </c>
      <c r="F86" s="12">
        <f>D102</f>
        <v>0</v>
      </c>
      <c r="G86" s="61"/>
      <c r="H86" s="61"/>
      <c r="I86" s="61"/>
      <c r="J86" s="61"/>
      <c r="K86" s="61"/>
      <c r="L86" s="61"/>
      <c r="M86" s="61"/>
    </row>
    <row r="87" spans="2:14" ht="15.75" thickBot="1" x14ac:dyDescent="0.3">
      <c r="B87" s="6" t="s">
        <v>33</v>
      </c>
      <c r="C87" s="53">
        <f>SUM(D87:F87)</f>
        <v>1</v>
      </c>
      <c r="D87" s="11">
        <f>D104</f>
        <v>0</v>
      </c>
      <c r="E87" s="12">
        <f>D105</f>
        <v>1</v>
      </c>
      <c r="F87" s="12">
        <f>D106</f>
        <v>0</v>
      </c>
      <c r="G87" s="61"/>
      <c r="H87" s="61"/>
      <c r="I87" s="61"/>
      <c r="J87" s="61"/>
      <c r="K87" s="61"/>
      <c r="L87" s="61"/>
      <c r="M87" s="61"/>
    </row>
    <row r="88" spans="2:14" ht="15.75" thickBot="1" x14ac:dyDescent="0.3">
      <c r="B88" s="14" t="s">
        <v>6</v>
      </c>
      <c r="C88" s="15">
        <f>SUM(D88:F88)</f>
        <v>104</v>
      </c>
      <c r="D88" s="15">
        <f>SUM(D84:D87)</f>
        <v>86</v>
      </c>
      <c r="E88" s="15">
        <f>SUM(E84:E87)</f>
        <v>14</v>
      </c>
      <c r="F88" s="15">
        <f>SUM(F84:F87)</f>
        <v>4</v>
      </c>
      <c r="G88" s="61"/>
      <c r="H88" s="61"/>
      <c r="I88" s="61"/>
      <c r="J88" s="61"/>
      <c r="K88" s="61"/>
      <c r="L88" s="61"/>
      <c r="M88" s="61"/>
    </row>
    <row r="89" spans="2:14" x14ac:dyDescent="0.25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</row>
    <row r="90" spans="2:14" ht="15.75" thickBot="1" x14ac:dyDescent="0.3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</row>
    <row r="91" spans="2:14" ht="15.75" thickBot="1" x14ac:dyDescent="0.3">
      <c r="B91" s="2" t="s">
        <v>0</v>
      </c>
      <c r="C91" s="21"/>
      <c r="D91" s="56" t="s">
        <v>1</v>
      </c>
      <c r="E91" s="57">
        <v>42646</v>
      </c>
      <c r="F91" s="57">
        <v>42647</v>
      </c>
      <c r="G91" s="57">
        <v>42648</v>
      </c>
      <c r="H91" s="57">
        <v>42649</v>
      </c>
      <c r="I91" s="57">
        <v>42650</v>
      </c>
      <c r="J91" s="57">
        <v>42653</v>
      </c>
      <c r="K91" s="57">
        <v>42654</v>
      </c>
      <c r="L91" s="57">
        <v>42655</v>
      </c>
      <c r="M91" s="57">
        <v>42656</v>
      </c>
      <c r="N91" s="57">
        <v>42657</v>
      </c>
    </row>
    <row r="92" spans="2:14" x14ac:dyDescent="0.25">
      <c r="B92" s="6" t="s">
        <v>30</v>
      </c>
      <c r="C92" s="6" t="s">
        <v>24</v>
      </c>
      <c r="D92" s="58">
        <v>25</v>
      </c>
      <c r="E92" s="12">
        <v>1</v>
      </c>
      <c r="F92" s="12">
        <v>5</v>
      </c>
      <c r="G92" s="12">
        <v>1</v>
      </c>
      <c r="H92" s="12">
        <v>2</v>
      </c>
      <c r="I92" s="12">
        <v>2</v>
      </c>
      <c r="J92" s="12">
        <v>5</v>
      </c>
      <c r="K92" s="12">
        <v>2</v>
      </c>
      <c r="L92" s="13">
        <v>0</v>
      </c>
      <c r="M92" s="12">
        <v>3</v>
      </c>
      <c r="N92" s="12">
        <v>4</v>
      </c>
    </row>
    <row r="93" spans="2:14" x14ac:dyDescent="0.25">
      <c r="B93" s="6"/>
      <c r="C93" s="6" t="s">
        <v>34</v>
      </c>
      <c r="D93" s="58">
        <v>1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3">
        <v>0</v>
      </c>
      <c r="M93" s="12">
        <v>0</v>
      </c>
      <c r="N93" s="12">
        <v>1</v>
      </c>
    </row>
    <row r="94" spans="2:14" x14ac:dyDescent="0.25">
      <c r="B94" s="6"/>
      <c r="C94" s="6" t="s">
        <v>35</v>
      </c>
      <c r="D94" s="58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3">
        <v>0</v>
      </c>
      <c r="M94" s="12">
        <v>0</v>
      </c>
      <c r="N94" s="12">
        <v>0</v>
      </c>
    </row>
    <row r="95" spans="2:14" ht="15.75" thickBot="1" x14ac:dyDescent="0.3">
      <c r="B95" s="71" t="s">
        <v>36</v>
      </c>
      <c r="C95" s="72"/>
      <c r="D95" s="59">
        <v>26</v>
      </c>
      <c r="E95" s="60">
        <v>1</v>
      </c>
      <c r="F95" s="60">
        <v>5</v>
      </c>
      <c r="G95" s="60">
        <v>1</v>
      </c>
      <c r="H95" s="60">
        <v>2</v>
      </c>
      <c r="I95" s="60">
        <v>2</v>
      </c>
      <c r="J95" s="60">
        <v>5</v>
      </c>
      <c r="K95" s="60">
        <v>2</v>
      </c>
      <c r="L95" s="60">
        <v>0</v>
      </c>
      <c r="M95" s="60">
        <v>3</v>
      </c>
      <c r="N95" s="60">
        <v>5</v>
      </c>
    </row>
    <row r="96" spans="2:14" x14ac:dyDescent="0.25">
      <c r="B96" s="22" t="s">
        <v>31</v>
      </c>
      <c r="C96" s="6" t="s">
        <v>24</v>
      </c>
      <c r="D96" s="58">
        <v>40</v>
      </c>
      <c r="E96" s="12">
        <v>4</v>
      </c>
      <c r="F96" s="12">
        <v>6</v>
      </c>
      <c r="G96" s="12">
        <v>4</v>
      </c>
      <c r="H96" s="12">
        <v>5</v>
      </c>
      <c r="I96" s="12">
        <v>3</v>
      </c>
      <c r="J96" s="12">
        <v>3</v>
      </c>
      <c r="K96" s="12">
        <v>2</v>
      </c>
      <c r="L96" s="13">
        <v>0</v>
      </c>
      <c r="M96" s="12">
        <v>6</v>
      </c>
      <c r="N96" s="12">
        <v>7</v>
      </c>
    </row>
    <row r="97" spans="2:14" x14ac:dyDescent="0.25">
      <c r="B97" s="6"/>
      <c r="C97" s="6" t="s">
        <v>34</v>
      </c>
      <c r="D97" s="58">
        <v>11</v>
      </c>
      <c r="E97" s="12">
        <v>1</v>
      </c>
      <c r="F97" s="12">
        <v>0</v>
      </c>
      <c r="G97" s="12">
        <v>1</v>
      </c>
      <c r="H97" s="12">
        <v>1</v>
      </c>
      <c r="I97" s="12">
        <v>4</v>
      </c>
      <c r="J97" s="12">
        <v>2</v>
      </c>
      <c r="K97" s="12">
        <v>2</v>
      </c>
      <c r="L97" s="13">
        <v>0</v>
      </c>
      <c r="M97" s="12">
        <v>0</v>
      </c>
      <c r="N97" s="12">
        <v>0</v>
      </c>
    </row>
    <row r="98" spans="2:14" x14ac:dyDescent="0.25">
      <c r="B98" s="6"/>
      <c r="C98" s="6" t="s">
        <v>35</v>
      </c>
      <c r="D98" s="58">
        <v>4</v>
      </c>
      <c r="E98" s="12">
        <v>0</v>
      </c>
      <c r="F98" s="12">
        <v>0</v>
      </c>
      <c r="G98" s="12">
        <v>1</v>
      </c>
      <c r="H98" s="12">
        <v>0</v>
      </c>
      <c r="I98" s="12">
        <v>1</v>
      </c>
      <c r="J98" s="12">
        <v>1</v>
      </c>
      <c r="K98" s="12">
        <v>0</v>
      </c>
      <c r="L98" s="13">
        <v>0</v>
      </c>
      <c r="M98" s="12">
        <v>1</v>
      </c>
      <c r="N98" s="12">
        <v>0</v>
      </c>
    </row>
    <row r="99" spans="2:14" ht="15.75" thickBot="1" x14ac:dyDescent="0.3">
      <c r="B99" s="71" t="s">
        <v>37</v>
      </c>
      <c r="C99" s="72"/>
      <c r="D99" s="59">
        <v>55</v>
      </c>
      <c r="E99" s="60">
        <v>5</v>
      </c>
      <c r="F99" s="60">
        <v>6</v>
      </c>
      <c r="G99" s="60">
        <v>6</v>
      </c>
      <c r="H99" s="60">
        <v>6</v>
      </c>
      <c r="I99" s="60">
        <v>8</v>
      </c>
      <c r="J99" s="60">
        <v>6</v>
      </c>
      <c r="K99" s="60">
        <v>4</v>
      </c>
      <c r="L99" s="60">
        <v>0</v>
      </c>
      <c r="M99" s="60">
        <v>7</v>
      </c>
      <c r="N99" s="60">
        <v>7</v>
      </c>
    </row>
    <row r="100" spans="2:14" x14ac:dyDescent="0.25">
      <c r="B100" s="22" t="s">
        <v>32</v>
      </c>
      <c r="C100" s="6" t="s">
        <v>24</v>
      </c>
      <c r="D100" s="58">
        <v>21</v>
      </c>
      <c r="E100" s="12">
        <v>5</v>
      </c>
      <c r="F100" s="12">
        <v>1</v>
      </c>
      <c r="G100" s="12">
        <v>0</v>
      </c>
      <c r="H100" s="12">
        <v>1</v>
      </c>
      <c r="I100" s="12">
        <v>2</v>
      </c>
      <c r="J100" s="12">
        <v>3</v>
      </c>
      <c r="K100" s="12">
        <v>4</v>
      </c>
      <c r="L100" s="13">
        <v>0</v>
      </c>
      <c r="M100" s="12">
        <v>4</v>
      </c>
      <c r="N100" s="12">
        <v>1</v>
      </c>
    </row>
    <row r="101" spans="2:14" x14ac:dyDescent="0.25">
      <c r="B101" s="6"/>
      <c r="C101" s="6" t="s">
        <v>34</v>
      </c>
      <c r="D101" s="58">
        <v>1</v>
      </c>
      <c r="E101" s="12">
        <v>0</v>
      </c>
      <c r="F101" s="12">
        <v>0</v>
      </c>
      <c r="G101" s="12">
        <v>1</v>
      </c>
      <c r="H101" s="12">
        <v>0</v>
      </c>
      <c r="I101" s="12">
        <v>0</v>
      </c>
      <c r="J101" s="12">
        <v>0</v>
      </c>
      <c r="K101" s="12">
        <v>0</v>
      </c>
      <c r="L101" s="13">
        <v>0</v>
      </c>
      <c r="M101" s="12">
        <v>0</v>
      </c>
      <c r="N101" s="12">
        <v>0</v>
      </c>
    </row>
    <row r="102" spans="2:14" x14ac:dyDescent="0.25">
      <c r="B102" s="6"/>
      <c r="C102" s="6" t="s">
        <v>35</v>
      </c>
      <c r="D102" s="58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3">
        <v>0</v>
      </c>
      <c r="M102" s="12">
        <v>0</v>
      </c>
      <c r="N102" s="12">
        <v>0</v>
      </c>
    </row>
    <row r="103" spans="2:14" ht="15.75" thickBot="1" x14ac:dyDescent="0.3">
      <c r="B103" s="71" t="s">
        <v>38</v>
      </c>
      <c r="C103" s="72"/>
      <c r="D103" s="59">
        <v>22</v>
      </c>
      <c r="E103" s="60">
        <v>5</v>
      </c>
      <c r="F103" s="60">
        <v>1</v>
      </c>
      <c r="G103" s="60">
        <v>1</v>
      </c>
      <c r="H103" s="60">
        <v>1</v>
      </c>
      <c r="I103" s="60">
        <v>2</v>
      </c>
      <c r="J103" s="60">
        <v>3</v>
      </c>
      <c r="K103" s="60">
        <v>4</v>
      </c>
      <c r="L103" s="60">
        <v>0</v>
      </c>
      <c r="M103" s="60">
        <v>4</v>
      </c>
      <c r="N103" s="60">
        <v>1</v>
      </c>
    </row>
    <row r="104" spans="2:14" x14ac:dyDescent="0.25">
      <c r="B104" s="22" t="s">
        <v>33</v>
      </c>
      <c r="C104" s="6" t="s">
        <v>24</v>
      </c>
      <c r="D104" s="58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3">
        <v>0</v>
      </c>
      <c r="M104" s="12">
        <v>0</v>
      </c>
      <c r="N104" s="12">
        <v>0</v>
      </c>
    </row>
    <row r="105" spans="2:14" x14ac:dyDescent="0.25">
      <c r="B105" s="6"/>
      <c r="C105" s="6" t="s">
        <v>34</v>
      </c>
      <c r="D105" s="58">
        <v>1</v>
      </c>
      <c r="E105" s="12">
        <v>0</v>
      </c>
      <c r="F105" s="12">
        <v>0</v>
      </c>
      <c r="G105" s="12">
        <v>0</v>
      </c>
      <c r="H105" s="12">
        <v>0</v>
      </c>
      <c r="I105" s="12">
        <v>1</v>
      </c>
      <c r="J105" s="12">
        <v>0</v>
      </c>
      <c r="K105" s="12">
        <v>0</v>
      </c>
      <c r="L105" s="13">
        <v>0</v>
      </c>
      <c r="M105" s="12">
        <v>0</v>
      </c>
      <c r="N105" s="12">
        <v>0</v>
      </c>
    </row>
    <row r="106" spans="2:14" x14ac:dyDescent="0.25">
      <c r="B106" s="6"/>
      <c r="C106" s="6" t="s">
        <v>35</v>
      </c>
      <c r="D106" s="58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3">
        <v>0</v>
      </c>
      <c r="M106" s="12">
        <v>0</v>
      </c>
      <c r="N106" s="12">
        <v>0</v>
      </c>
    </row>
    <row r="107" spans="2:14" ht="15.75" thickBot="1" x14ac:dyDescent="0.3">
      <c r="B107" s="71" t="s">
        <v>39</v>
      </c>
      <c r="C107" s="72"/>
      <c r="D107" s="59">
        <v>1</v>
      </c>
      <c r="E107" s="60">
        <v>0</v>
      </c>
      <c r="F107" s="60">
        <v>0</v>
      </c>
      <c r="G107" s="60">
        <v>0</v>
      </c>
      <c r="H107" s="60">
        <v>0</v>
      </c>
      <c r="I107" s="60">
        <v>1</v>
      </c>
      <c r="J107" s="60">
        <v>0</v>
      </c>
      <c r="K107" s="60">
        <v>0</v>
      </c>
      <c r="L107" s="60">
        <v>0</v>
      </c>
      <c r="M107" s="60">
        <v>0</v>
      </c>
      <c r="N107" s="60">
        <v>0</v>
      </c>
    </row>
    <row r="108" spans="2:14" ht="15.75" thickBot="1" x14ac:dyDescent="0.3">
      <c r="B108" s="14" t="s">
        <v>6</v>
      </c>
      <c r="C108" s="14"/>
      <c r="D108" s="15">
        <v>104</v>
      </c>
      <c r="E108" s="49">
        <v>11</v>
      </c>
      <c r="F108" s="16">
        <v>12</v>
      </c>
      <c r="G108" s="16">
        <v>8</v>
      </c>
      <c r="H108" s="16">
        <v>9</v>
      </c>
      <c r="I108" s="16">
        <v>13</v>
      </c>
      <c r="J108" s="16">
        <v>14</v>
      </c>
      <c r="K108" s="16">
        <v>10</v>
      </c>
      <c r="L108" s="16">
        <v>0</v>
      </c>
      <c r="M108" s="16">
        <v>14</v>
      </c>
      <c r="N108" s="16">
        <v>13</v>
      </c>
    </row>
  </sheetData>
  <mergeCells count="15">
    <mergeCell ref="B103:C103"/>
    <mergeCell ref="B107:C107"/>
    <mergeCell ref="B95:C95"/>
    <mergeCell ref="B99:C99"/>
    <mergeCell ref="C2:M2"/>
    <mergeCell ref="C38:M38"/>
    <mergeCell ref="C74:M74"/>
    <mergeCell ref="B23:C23"/>
    <mergeCell ref="B59:C59"/>
    <mergeCell ref="B63:C63"/>
    <mergeCell ref="B67:C67"/>
    <mergeCell ref="B71:C71"/>
    <mergeCell ref="B27:C27"/>
    <mergeCell ref="B31:C31"/>
    <mergeCell ref="B35:C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VENTA</vt:lpstr>
      <vt:lpstr>VENTA POR CANAL</vt:lpstr>
      <vt:lpstr>VENTA POR PRODUCTO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Gema Rubio</dc:creator>
  <cp:lastModifiedBy>Gema Rubio</cp:lastModifiedBy>
  <dcterms:created xsi:type="dcterms:W3CDTF">2016-10-04T09:57:11Z</dcterms:created>
  <dcterms:modified xsi:type="dcterms:W3CDTF">2016-10-17T16:32:35Z</dcterms:modified>
</cp:coreProperties>
</file>